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4. My outputs\会议提案\202308\RAN5\38.533 16.6.4.1+16.6.4.3 TT\"/>
    </mc:Choice>
  </mc:AlternateContent>
  <xr:revisionPtr revIDLastSave="0" documentId="13_ncr:1_{F888081B-11E8-4098-ABD7-C5C3984080AA}" xr6:coauthVersionLast="36" xr6:coauthVersionMax="36" xr10:uidLastSave="{00000000-0000-0000-0000-000000000000}"/>
  <bookViews>
    <workbookView xWindow="21855" yWindow="32760" windowWidth="22230" windowHeight="10950" tabRatio="809" activeTab="2" xr2:uid="{00000000-000D-0000-FFFF-FFFF00000000}"/>
  </bookViews>
  <sheets>
    <sheet name="Template" sheetId="2" r:id="rId1"/>
    <sheet name="16.6.4.1-1" sheetId="8" r:id="rId2"/>
    <sheet name="16.6.4.1-3" sheetId="11" r:id="rId3"/>
  </sheets>
  <calcPr calcId="191029"/>
</workbook>
</file>

<file path=xl/calcChain.xml><?xml version="1.0" encoding="utf-8"?>
<calcChain xmlns="http://schemas.openxmlformats.org/spreadsheetml/2006/main">
  <c r="J121" i="11" l="1"/>
  <c r="J123" i="11"/>
  <c r="J121" i="8"/>
  <c r="J123" i="8"/>
  <c r="M113" i="11"/>
  <c r="M101" i="11"/>
  <c r="C83" i="11"/>
  <c r="E86" i="11" s="1"/>
  <c r="H80" i="11"/>
  <c r="H83" i="11" s="1"/>
  <c r="G80" i="11"/>
  <c r="G83" i="11" s="1"/>
  <c r="G86" i="11" s="1"/>
  <c r="F80" i="11"/>
  <c r="F83" i="11" s="1"/>
  <c r="E80" i="11"/>
  <c r="E83" i="11" s="1"/>
  <c r="C79" i="11"/>
  <c r="G68" i="11"/>
  <c r="E68" i="11"/>
  <c r="D68" i="11"/>
  <c r="C68" i="11"/>
  <c r="G64" i="11"/>
  <c r="C64" i="11"/>
  <c r="D60" i="11"/>
  <c r="C60" i="11"/>
  <c r="K60" i="11" s="1"/>
  <c r="K118" i="11" s="1"/>
  <c r="K56" i="11"/>
  <c r="G56" i="11"/>
  <c r="C56" i="11"/>
  <c r="G52" i="11"/>
  <c r="D52" i="11"/>
  <c r="C52" i="11"/>
  <c r="K52" i="11" s="1"/>
  <c r="K110" i="11" s="1"/>
  <c r="C48" i="11"/>
  <c r="E44" i="11"/>
  <c r="D44" i="11"/>
  <c r="C44" i="11"/>
  <c r="K44" i="11" s="1"/>
  <c r="K102" i="11" s="1"/>
  <c r="E40" i="11"/>
  <c r="C40" i="11"/>
  <c r="K40" i="11" s="1"/>
  <c r="K98" i="11" s="1"/>
  <c r="J32" i="11"/>
  <c r="J68" i="11" s="1"/>
  <c r="J31" i="11"/>
  <c r="J30" i="11"/>
  <c r="H29" i="11"/>
  <c r="H64" i="11" s="1"/>
  <c r="F29" i="11"/>
  <c r="F68" i="11" s="1"/>
  <c r="H28" i="11"/>
  <c r="F28" i="11"/>
  <c r="D27" i="11"/>
  <c r="D64" i="11" s="1"/>
  <c r="D26" i="11"/>
  <c r="D48" i="11" s="1"/>
  <c r="H17" i="11"/>
  <c r="G17" i="11"/>
  <c r="E17" i="11"/>
  <c r="H15" i="11"/>
  <c r="G15" i="11"/>
  <c r="F15" i="11"/>
  <c r="E15" i="11"/>
  <c r="D15" i="11"/>
  <c r="C15" i="11"/>
  <c r="C20" i="11" s="1"/>
  <c r="H9" i="11"/>
  <c r="F9" i="11"/>
  <c r="D7" i="11"/>
  <c r="D79" i="11" s="1"/>
  <c r="D83" i="11" s="1"/>
  <c r="D6" i="11"/>
  <c r="D5" i="11"/>
  <c r="F17" i="11" s="1"/>
  <c r="F18" i="11" s="1"/>
  <c r="M113" i="8"/>
  <c r="M101" i="8"/>
  <c r="J31" i="8"/>
  <c r="D19" i="11" l="1"/>
  <c r="F16" i="11"/>
  <c r="E16" i="11"/>
  <c r="G16" i="11"/>
  <c r="H16" i="11"/>
  <c r="H59" i="11"/>
  <c r="H60" i="11" s="1"/>
  <c r="L60" i="11" s="1"/>
  <c r="L118" i="11" s="1"/>
  <c r="G111" i="11"/>
  <c r="G109" i="11"/>
  <c r="F86" i="11"/>
  <c r="F87" i="11" s="1"/>
  <c r="F98" i="11" s="1"/>
  <c r="H88" i="11"/>
  <c r="H86" i="11"/>
  <c r="F88" i="11"/>
  <c r="L68" i="11"/>
  <c r="L126" i="11" s="1"/>
  <c r="D86" i="11"/>
  <c r="H52" i="11"/>
  <c r="L52" i="11" s="1"/>
  <c r="L110" i="11" s="1"/>
  <c r="F44" i="11"/>
  <c r="L44" i="11" s="1"/>
  <c r="L102" i="11" s="1"/>
  <c r="C19" i="11"/>
  <c r="E47" i="11"/>
  <c r="E48" i="11" s="1"/>
  <c r="K48" i="11" s="1"/>
  <c r="K106" i="11" s="1"/>
  <c r="D40" i="11"/>
  <c r="F47" i="11"/>
  <c r="F48" i="11" s="1"/>
  <c r="L48" i="11" s="1"/>
  <c r="L106" i="11" s="1"/>
  <c r="H68" i="11"/>
  <c r="D20" i="11"/>
  <c r="E88" i="11"/>
  <c r="E102" i="11" s="1"/>
  <c r="F40" i="11"/>
  <c r="D56" i="11"/>
  <c r="C86" i="11"/>
  <c r="G88" i="11"/>
  <c r="G114" i="11" s="1"/>
  <c r="H56" i="11"/>
  <c r="G52" i="8"/>
  <c r="G56" i="8"/>
  <c r="C56" i="8"/>
  <c r="E44" i="8"/>
  <c r="K44" i="8"/>
  <c r="K102" i="8"/>
  <c r="C44" i="8"/>
  <c r="E40" i="8"/>
  <c r="K40" i="8" s="1"/>
  <c r="K98" i="8" s="1"/>
  <c r="C64" i="8"/>
  <c r="C52" i="8"/>
  <c r="K52" i="8" s="1"/>
  <c r="K110" i="8" s="1"/>
  <c r="C68" i="8"/>
  <c r="G68" i="8"/>
  <c r="E68" i="8"/>
  <c r="G64" i="8"/>
  <c r="C48" i="8"/>
  <c r="C40" i="8"/>
  <c r="H29" i="8"/>
  <c r="H64" i="8" s="1"/>
  <c r="H68" i="8"/>
  <c r="F29" i="8"/>
  <c r="F40" i="8" s="1"/>
  <c r="L40" i="8" s="1"/>
  <c r="L98" i="8" s="1"/>
  <c r="D27" i="8"/>
  <c r="D56" i="8" s="1"/>
  <c r="J32" i="8"/>
  <c r="J68" i="8"/>
  <c r="L68" i="8" s="1"/>
  <c r="L126" i="8" s="1"/>
  <c r="J30" i="8"/>
  <c r="F9" i="8"/>
  <c r="C79" i="8"/>
  <c r="C83" i="8" s="1"/>
  <c r="E17" i="8"/>
  <c r="G15" i="8"/>
  <c r="C20" i="8" s="1"/>
  <c r="G16" i="8"/>
  <c r="E15" i="8"/>
  <c r="E16" i="8" s="1"/>
  <c r="C15" i="8"/>
  <c r="C19" i="8"/>
  <c r="C60" i="8"/>
  <c r="K60" i="8"/>
  <c r="K118" i="8" s="1"/>
  <c r="F80" i="8"/>
  <c r="F83" i="8" s="1"/>
  <c r="E80" i="8"/>
  <c r="E83" i="8"/>
  <c r="G17" i="8"/>
  <c r="H9" i="8"/>
  <c r="H80" i="8"/>
  <c r="H83" i="8"/>
  <c r="G80" i="8"/>
  <c r="G83" i="8"/>
  <c r="H28" i="8"/>
  <c r="F28" i="8"/>
  <c r="D26" i="8"/>
  <c r="D60" i="8" s="1"/>
  <c r="D7" i="8"/>
  <c r="H15" i="8" s="1"/>
  <c r="H17" i="8"/>
  <c r="D6" i="8"/>
  <c r="D5" i="8"/>
  <c r="E47" i="8"/>
  <c r="E48" i="8" s="1"/>
  <c r="K48" i="8" s="1"/>
  <c r="K106" i="8" s="1"/>
  <c r="D40" i="8"/>
  <c r="D68" i="8"/>
  <c r="D52" i="8"/>
  <c r="L52" i="8" s="1"/>
  <c r="L110" i="8" s="1"/>
  <c r="K56" i="8"/>
  <c r="H52" i="8"/>
  <c r="F17" i="8"/>
  <c r="F18" i="8"/>
  <c r="F44" i="8"/>
  <c r="L44" i="8" s="1"/>
  <c r="L102" i="8" s="1"/>
  <c r="F68" i="8"/>
  <c r="D64" i="8"/>
  <c r="D44" i="8"/>
  <c r="F15" i="8"/>
  <c r="D48" i="8"/>
  <c r="F99" i="11" l="1"/>
  <c r="F97" i="11"/>
  <c r="C90" i="11"/>
  <c r="C106" i="11" s="1"/>
  <c r="C91" i="11"/>
  <c r="E87" i="11"/>
  <c r="E98" i="11" s="1"/>
  <c r="G113" i="11"/>
  <c r="G115" i="11"/>
  <c r="L56" i="11"/>
  <c r="L114" i="11" s="1"/>
  <c r="E101" i="11"/>
  <c r="E103" i="11"/>
  <c r="L40" i="11"/>
  <c r="L98" i="11" s="1"/>
  <c r="F89" i="11"/>
  <c r="F126" i="11" s="1"/>
  <c r="F102" i="11"/>
  <c r="H87" i="11"/>
  <c r="H110" i="11" s="1"/>
  <c r="H114" i="11"/>
  <c r="H122" i="11"/>
  <c r="G87" i="11"/>
  <c r="D90" i="11"/>
  <c r="D106" i="11" s="1"/>
  <c r="D91" i="11"/>
  <c r="G111" i="8"/>
  <c r="G109" i="8"/>
  <c r="G86" i="8"/>
  <c r="E86" i="8"/>
  <c r="G88" i="8"/>
  <c r="G114" i="8" s="1"/>
  <c r="C86" i="8"/>
  <c r="E88" i="8"/>
  <c r="E102" i="8" s="1"/>
  <c r="D79" i="8"/>
  <c r="D83" i="8" s="1"/>
  <c r="H56" i="8"/>
  <c r="L56" i="8" s="1"/>
  <c r="L114" i="8" s="1"/>
  <c r="D15" i="8"/>
  <c r="F47" i="8" s="1"/>
  <c r="F48" i="8" s="1"/>
  <c r="L48" i="8" s="1"/>
  <c r="L106" i="8" s="1"/>
  <c r="C105" i="11" l="1"/>
  <c r="C107" i="11"/>
  <c r="H115" i="11"/>
  <c r="H113" i="11"/>
  <c r="H111" i="11"/>
  <c r="H109" i="11"/>
  <c r="F103" i="11"/>
  <c r="F101" i="11"/>
  <c r="F127" i="11"/>
  <c r="J127" i="11" s="1"/>
  <c r="F125" i="11"/>
  <c r="J125" i="11" s="1"/>
  <c r="J64" i="11"/>
  <c r="L64" i="11" s="1"/>
  <c r="L122" i="11" s="1"/>
  <c r="H123" i="11" s="1"/>
  <c r="D118" i="11"/>
  <c r="D105" i="11"/>
  <c r="D107" i="11"/>
  <c r="E99" i="11"/>
  <c r="E97" i="11"/>
  <c r="G115" i="8"/>
  <c r="G113" i="8"/>
  <c r="E87" i="8"/>
  <c r="E98" i="8" s="1"/>
  <c r="C90" i="8"/>
  <c r="C106" i="8" s="1"/>
  <c r="C91" i="8"/>
  <c r="G87" i="8"/>
  <c r="H88" i="8"/>
  <c r="F88" i="8"/>
  <c r="F86" i="8"/>
  <c r="F87" i="8" s="1"/>
  <c r="F98" i="8" s="1"/>
  <c r="D86" i="8"/>
  <c r="H86" i="8"/>
  <c r="H87" i="8" s="1"/>
  <c r="H110" i="8" s="1"/>
  <c r="D20" i="8"/>
  <c r="D19" i="8"/>
  <c r="F16" i="8"/>
  <c r="H16" i="8"/>
  <c r="E103" i="8"/>
  <c r="E101" i="8"/>
  <c r="H59" i="8"/>
  <c r="H60" i="8" s="1"/>
  <c r="L60" i="8" s="1"/>
  <c r="L118" i="8" s="1"/>
  <c r="H121" i="11" l="1"/>
  <c r="D119" i="11"/>
  <c r="D117" i="11"/>
  <c r="F99" i="8"/>
  <c r="F97" i="8"/>
  <c r="H122" i="8"/>
  <c r="H114" i="8"/>
  <c r="C105" i="8"/>
  <c r="C107" i="8"/>
  <c r="F102" i="8"/>
  <c r="F89" i="8"/>
  <c r="F126" i="8" s="1"/>
  <c r="H109" i="8"/>
  <c r="H111" i="8"/>
  <c r="E97" i="8"/>
  <c r="E99" i="8"/>
  <c r="D91" i="8"/>
  <c r="D90" i="8"/>
  <c r="D106" i="8" s="1"/>
  <c r="D118" i="8" l="1"/>
  <c r="D119" i="8" s="1"/>
  <c r="J64" i="8"/>
  <c r="L64" i="8" s="1"/>
  <c r="L122" i="8" s="1"/>
  <c r="H123" i="8" s="1"/>
  <c r="F103" i="8"/>
  <c r="F101" i="8"/>
  <c r="H115" i="8"/>
  <c r="H113" i="8"/>
  <c r="F125" i="8"/>
  <c r="J125" i="8" s="1"/>
  <c r="F127" i="8"/>
  <c r="J127" i="8" s="1"/>
  <c r="D107" i="8"/>
  <c r="D105" i="8"/>
  <c r="H121" i="8" l="1"/>
  <c r="D117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G8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E47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  <comment ref="F47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  <comment ref="H59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G8" authorId="0" shapeId="0" xr:uid="{418FD68A-0BC2-42EF-9D93-150DDD78914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E47" authorId="0" shapeId="0" xr:uid="{6912BF7D-8E43-448A-848E-8DF256682A0B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  <comment ref="F47" authorId="0" shapeId="0" xr:uid="{692B73A9-BA7F-4680-934B-F3D259CDA3A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  <comment ref="H59" authorId="0" shapeId="0" xr:uid="{83FA3D17-E875-46A7-B4F5-2B4463214D57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</commentList>
</comments>
</file>

<file path=xl/sharedStrings.xml><?xml version="1.0" encoding="utf-8"?>
<sst xmlns="http://schemas.openxmlformats.org/spreadsheetml/2006/main" count="550" uniqueCount="141">
  <si>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</si>
  <si>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</si>
  <si>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</si>
  <si>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</si>
  <si>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</si>
  <si>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</si>
  <si>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</si>
  <si>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</si>
  <si>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</si>
  <si>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</si>
  <si>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</si>
  <si>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</si>
  <si>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</si>
  <si>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</si>
  <si>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</si>
  <si>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</si>
  <si>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</si>
  <si>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</si>
  <si>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</si>
  <si>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</si>
  <si>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</si>
  <si>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</si>
  <si>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Es/Noc uncertainty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</si>
  <si>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</si>
  <si>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</si>
  <si>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</si>
  <si>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>By inspection</t>
  </si>
  <si>
    <t>UE under test</t>
  </si>
  <si>
    <t>For Io level range check</t>
  </si>
  <si>
    <t>Template</t>
  </si>
  <si>
    <t>The following RRM Test cases in 38.533 are based on this template:</t>
  </si>
  <si>
    <t>Subcarrier spacing</t>
  </si>
  <si>
    <t>kHz</t>
  </si>
  <si>
    <t>Channel bandwidth</t>
  </si>
  <si>
    <t>MHz</t>
  </si>
  <si>
    <t>Noc</t>
  </si>
  <si>
    <t>dBm/SCS</t>
  </si>
  <si>
    <t>dBm/Ch BW</t>
  </si>
  <si>
    <t>pW/SCS</t>
  </si>
  <si>
    <t>SSB Es/Iot to be within range</t>
  </si>
  <si>
    <t>SSB_RP to be within range</t>
  </si>
  <si>
    <t>Io to be within range</t>
  </si>
  <si>
    <t>RBs in Channel bandwidth</t>
  </si>
  <si>
    <t>T1</t>
  </si>
  <si>
    <t>T2</t>
  </si>
  <si>
    <t>For calculating sensitivity factors</t>
  </si>
  <si>
    <t>SSB Es/Iot, nominal</t>
  </si>
  <si>
    <t>For SSB Es/Iot range check</t>
  </si>
  <si>
    <t>For SSB_RP level range check</t>
  </si>
  <si>
    <t>SSB_RP, nominal</t>
  </si>
  <si>
    <t>Calculated from linear powers and by inspection</t>
  </si>
  <si>
    <t>Source and Reference</t>
  </si>
  <si>
    <t>Req't</t>
  </si>
  <si>
    <t>Adapted from 38.533 RRM Test case 6.3.1.4</t>
  </si>
  <si>
    <t>38.133</t>
  </si>
  <si>
    <t>38.533</t>
  </si>
  <si>
    <t>Test system</t>
  </si>
  <si>
    <t>AWGN</t>
  </si>
  <si>
    <t>SSB#0</t>
  </si>
  <si>
    <t>SSB#1</t>
  </si>
  <si>
    <t>SSB#0 Es/Iot effect</t>
  </si>
  <si>
    <t>SSB#0 Es/Iot sensitivity factor</t>
  </si>
  <si>
    <t>SSB#1  Es/Iot sensitivity factor</t>
  </si>
  <si>
    <t>SSB#1 Es/Iot effect</t>
  </si>
  <si>
    <t>SSB#0 Es/Iot minimum</t>
  </si>
  <si>
    <t>SSB#0 SSB Es/Iot nominal</t>
  </si>
  <si>
    <t>SSB#0 SSB Es/Iot maximum</t>
  </si>
  <si>
    <t>SSB#0 SSB_RP minimum</t>
  </si>
  <si>
    <t>SSB#0 SSB_RP nominal</t>
  </si>
  <si>
    <t>SSB#0 SSB_RP maximum</t>
  </si>
  <si>
    <t>SSB#1 Es/Iot minimum</t>
  </si>
  <si>
    <t>SSB#1 Es/Iot nominal</t>
  </si>
  <si>
    <t>SSB#1  Es/Iot maximum</t>
  </si>
  <si>
    <t>SSB#1 SSB_RP minimum</t>
  </si>
  <si>
    <t>SSB#1 SSB_RP nominal</t>
  </si>
  <si>
    <t>SSB#1 SSB_RP maximum</t>
  </si>
  <si>
    <t>38.133 Table B.2.4.1-1</t>
  </si>
  <si>
    <t>38.133 Table B.2.4.1-1, NR_FDD_FR1_H, 15kHz</t>
  </si>
  <si>
    <t>SSB#1 Io, nominal in Ch BW</t>
  </si>
  <si>
    <t>SSB#0 Io, nominal in Ch BW</t>
  </si>
  <si>
    <t>SSB#0 Io sensitivity factor</t>
  </si>
  <si>
    <t>SSB#1 Io effect</t>
  </si>
  <si>
    <t>SSB#1 Io sensitivity factor</t>
  </si>
  <si>
    <t>SSB#0 Io effect</t>
  </si>
  <si>
    <t>SSB#0 Io minimum</t>
  </si>
  <si>
    <t>SSB#0 Io nominal</t>
  </si>
  <si>
    <t>SSB#0 Io maximum</t>
  </si>
  <si>
    <t>SSB#1 Io minimum</t>
  </si>
  <si>
    <t>SSB#1 Io nominal</t>
  </si>
  <si>
    <t>SSB#1 Io maximum</t>
  </si>
  <si>
    <t>Template is for 2 SSBs on same Cell</t>
  </si>
  <si>
    <t>Yes</t>
  </si>
  <si>
    <t>UE SSB_RP relative accuracy, normal</t>
  </si>
  <si>
    <t>(SSB#0-SSB#1) reported value using mapping Table 10.1.6.1-2, T2</t>
  </si>
  <si>
    <t>SSB#1 reported value using mapping Table 10.1.6.1-1, T2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</si>
  <si>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</si>
  <si>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</si>
  <si>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Average Noc absolute level uncertainty</t>
  </si>
  <si>
    <t>SSB#1 SSB_RP effect</t>
  </si>
  <si>
    <t>SSB#0 SSB_RP sensitivity factor</t>
  </si>
  <si>
    <t>SSB#0 SSB_RP effect</t>
  </si>
  <si>
    <t>d) Controlled parameters critical to verdict</t>
  </si>
  <si>
    <t xml:space="preserve">g) Check controlled parameters Min/Max </t>
  </si>
  <si>
    <t>Huawei, Hisilicon</t>
    <phoneticPr fontId="2" type="noConversion"/>
  </si>
  <si>
    <t>16.6.4.1</t>
    <phoneticPr fontId="2" type="noConversion"/>
  </si>
  <si>
    <t>16.6.4.3</t>
    <phoneticPr fontId="2" type="noConversion"/>
  </si>
  <si>
    <t>v17.10.0</t>
    <phoneticPr fontId="2" type="noConversion"/>
  </si>
  <si>
    <t>v17.8.0</t>
    <phoneticPr fontId="2" type="noConversion"/>
  </si>
  <si>
    <t>38.133 Table A.16.6.4.1.1-1</t>
  </si>
  <si>
    <t>38.133 Table A.16.6.4.1.2-2</t>
  </si>
  <si>
    <t>38.133 Table A.16.6.4.1.2-1, Config 1</t>
  </si>
  <si>
    <t>Ref: TS 38.133 v17.10.0 clause A.16.6.4.1</t>
  </si>
  <si>
    <t>UE L1-RSRP absolute accuracy, normal, Io&lt;=-70dBm/Ch BW</t>
    <phoneticPr fontId="17" type="noConversion"/>
  </si>
  <si>
    <t>UE L1-RSRP absolute accuracy, normal, Io&gt;-70dBm/Ch BW</t>
    <phoneticPr fontId="17" type="noConversion"/>
  </si>
  <si>
    <t>SSB#1 SSB_RP sensitivity factor</t>
    <phoneticPr fontId="17" type="noConversion"/>
  </si>
  <si>
    <t>38.133 Table 10.1A.14.1.1-1</t>
    <phoneticPr fontId="17" type="noConversion"/>
  </si>
  <si>
    <t>38.133 Table 10.1A.14.1.2-1</t>
    <phoneticPr fontId="17" type="noConversion"/>
  </si>
  <si>
    <t>38.133 Table B.2.4.1-1, NR_FDD_FR1_H, 15kHz</t>
    <phoneticPr fontId="17" type="noConversion"/>
  </si>
  <si>
    <t>38.133 Table A.16.6.4.1.2-1, Config 3</t>
    <phoneticPr fontId="17" type="noConversion"/>
  </si>
  <si>
    <t>38.133 Table B.2.4.1-1, NR_FDD_FR1_H, 30kHz</t>
    <phoneticPr fontId="17" type="noConversion"/>
  </si>
  <si>
    <t>38.133 Table B.2.4.1-1, NR_FDD_FR1_H, 30kHz</t>
    <phoneticPr fontId="17" type="noConversion"/>
  </si>
  <si>
    <t>UE meas (SSB#0 L1-RSRP - SSB#1 L1-RSRP), nominal</t>
    <phoneticPr fontId="17" type="noConversion"/>
  </si>
  <si>
    <t>UE meas (absolute SSB#1 L1-RSRP) sensitivity factor</t>
  </si>
  <si>
    <t>UE meas (absolute SSB#1 L1-RSRP) sensitivity factor</t>
    <phoneticPr fontId="17" type="noConversion"/>
  </si>
  <si>
    <t>UE meas (absolute SSB#1 L1-RSRP) effect</t>
  </si>
  <si>
    <t>UE meas (absolute SSB#1 L1-RSRP) effect</t>
    <phoneticPr fontId="17" type="noConversion"/>
  </si>
  <si>
    <t>UE meas (SSB#0 L1-RSRP – SSB#1 L1-RSRP) sensitivity factor</t>
  </si>
  <si>
    <t>UE meas (SSB#0 L1-RSRP – SSB#1 L1-RSRP) sensitivity factor</t>
    <phoneticPr fontId="17" type="noConversion"/>
  </si>
  <si>
    <t>UE meas (SSB#0 L1-RSRP – SSB#1 L1-RSRP) effect</t>
  </si>
  <si>
    <t>UE meas (SSB#0 L1-RSRP – SSB#1 L1-RSRP) effect</t>
    <phoneticPr fontId="17" type="noConversion"/>
  </si>
  <si>
    <t xml:space="preserve">During T2 the Es/Noc of SSB#1 is increased by an amount sufficient to keep UE meas (SSB#0 L1-RSRP – SSB#1 L1-RSRP) &gt;0.   </t>
  </si>
  <si>
    <t xml:space="preserve">During T2 the Es/Noc of SSB#1 is increased by an amount sufficient to keep UE meas (SSB#0 L1-RSRP – SSB#1 L1-RSRP) &gt;0.   </t>
    <phoneticPr fontId="17" type="noConversion"/>
  </si>
  <si>
    <t>UE measured L1-RSRP</t>
  </si>
  <si>
    <t>UE measured L1-RSRP difference</t>
  </si>
  <si>
    <t>UE meas (absolute SSB#1 L1-RSRP) minimum</t>
  </si>
  <si>
    <t>UE meas (absolute SSB#1 L1-RSRP) nominal</t>
  </si>
  <si>
    <t>UE meas (absolute SSB#1 L1-RSRP) maximum</t>
  </si>
  <si>
    <t>UE meas (SSB#0 L1-RSRP – SSB#1 L1-RSRP) minimum</t>
  </si>
  <si>
    <t>UE meas (SSB#0 L1-RSRP – SSB#1 L1-RSRP)  nominal</t>
  </si>
  <si>
    <t>UE meas (SSB#0 L1-RSRP – SSB#1 L1-RSRP) maximum</t>
  </si>
  <si>
    <t>UE meas (SSB#0 L1-RSRP - SSB#1 L1-RSRP), nominal</t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</si>
</sst>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0"/>
    <numFmt numFmtId="177" formatCode="0.0"/>
    <numFmt numFmtId="178" formatCode="0.00_ "/>
  </numFmts>
  <fonts count="25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i/>
      <sz val="10"/>
      <color indexed="8"/>
      <name val="Arial"/>
      <family val="2"/>
    </font>
    <font>
      <vertAlign val="subscript"/>
      <sz val="10"/>
      <name val="Arial"/>
      <family val="2"/>
    </font>
    <font>
      <sz val="9"/>
      <name val="宋体"/>
      <family val="3"/>
      <charset val="134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b/>
      <sz val="10"/>
      <color theme="0" tint="-0.249977111117893"/>
      <name val="Arial"/>
      <family val="2"/>
    </font>
    <font>
      <b/>
      <i/>
      <sz val="10"/>
      <color rgb="FFFF0000"/>
      <name val="Arial"/>
      <family val="2"/>
    </font>
    <font>
      <sz val="10"/>
      <color theme="0" tint="-0.14999847407452621"/>
      <name val="Arial"/>
      <family val="2"/>
    </font>
    <font>
      <b/>
      <sz val="10"/>
      <color theme="0" tint="-0.14999847407452621"/>
      <name val="Arial"/>
      <family val="2"/>
    </font>
    <font>
      <sz val="10"/>
      <color rgb="FF00B05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lightUp">
        <bgColor rgb="FF92D050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8" fillId="0" borderId="0">
      <alignment vertical="center"/>
    </xf>
  </cellStyleXfs>
  <cellXfs count="263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9" fillId="0" borderId="0" xfId="1" applyFont="1" applyBorder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left"/>
    </xf>
    <xf numFmtId="2" fontId="9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76" fontId="9" fillId="0" borderId="0" xfId="1" applyNumberFormat="1" applyFont="1" applyBorder="1" applyAlignment="1">
      <alignment horizontal="center"/>
    </xf>
    <xf numFmtId="0" fontId="9" fillId="0" borderId="5" xfId="1" applyFont="1" applyBorder="1" applyAlignment="1">
      <alignment horizontal="left"/>
    </xf>
    <xf numFmtId="2" fontId="9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9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176" fontId="1" fillId="0" borderId="5" xfId="1" applyNumberFormat="1" applyFont="1" applyFill="1" applyBorder="1" applyAlignment="1">
      <alignment horizontal="center"/>
    </xf>
    <xf numFmtId="176" fontId="1" fillId="0" borderId="0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5" fillId="0" borderId="5" xfId="1" applyFont="1" applyBorder="1" applyAlignment="1"/>
    <xf numFmtId="0" fontId="9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2" fontId="9" fillId="0" borderId="7" xfId="1" applyNumberFormat="1" applyFont="1" applyFill="1" applyBorder="1" applyAlignment="1">
      <alignment horizontal="left"/>
    </xf>
    <xf numFmtId="0" fontId="9" fillId="0" borderId="7" xfId="1" applyFont="1" applyFill="1" applyBorder="1" applyAlignment="1"/>
    <xf numFmtId="0" fontId="9" fillId="0" borderId="6" xfId="1" applyFont="1" applyFill="1" applyBorder="1" applyAlignment="1">
      <alignment horizontal="center"/>
    </xf>
    <xf numFmtId="0" fontId="9" fillId="0" borderId="6" xfId="1" applyFont="1" applyBorder="1" applyAlignment="1"/>
    <xf numFmtId="2" fontId="1" fillId="0" borderId="8" xfId="1" applyNumberFormat="1" applyFont="1" applyFill="1" applyBorder="1" applyAlignment="1">
      <alignment horizontal="center"/>
    </xf>
    <xf numFmtId="0" fontId="0" fillId="0" borderId="7" xfId="0" applyFill="1" applyBorder="1" applyAlignment="1">
      <alignment horizontal="left"/>
    </xf>
    <xf numFmtId="0" fontId="10" fillId="0" borderId="0" xfId="1" applyFont="1" applyBorder="1" applyAlignment="1"/>
    <xf numFmtId="0" fontId="10" fillId="0" borderId="0" xfId="1" applyFont="1" applyAlignment="1"/>
    <xf numFmtId="0" fontId="4" fillId="0" borderId="2" xfId="1" applyFont="1" applyBorder="1" applyAlignment="1">
      <alignment horizontal="center"/>
    </xf>
    <xf numFmtId="0" fontId="7" fillId="0" borderId="0" xfId="1" applyFont="1" applyBorder="1" applyAlignment="1"/>
    <xf numFmtId="0" fontId="18" fillId="0" borderId="5" xfId="1" applyBorder="1" applyAlignment="1"/>
    <xf numFmtId="0" fontId="2" fillId="0" borderId="5" xfId="1" applyFont="1" applyFill="1" applyBorder="1" applyAlignment="1"/>
    <xf numFmtId="176" fontId="11" fillId="0" borderId="8" xfId="1" applyNumberFormat="1" applyFont="1" applyFill="1" applyBorder="1" applyAlignment="1">
      <alignment horizontal="center"/>
    </xf>
    <xf numFmtId="0" fontId="9" fillId="0" borderId="6" xfId="1" applyFont="1" applyFill="1" applyBorder="1" applyAlignment="1"/>
    <xf numFmtId="0" fontId="9" fillId="0" borderId="10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76" fontId="9" fillId="0" borderId="0" xfId="1" applyNumberFormat="1" applyFont="1" applyFill="1" applyBorder="1" applyAlignment="1">
      <alignment horizontal="center"/>
    </xf>
    <xf numFmtId="177" fontId="1" fillId="0" borderId="5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177" fontId="1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0" fillId="0" borderId="5" xfId="0" applyFill="1" applyBorder="1"/>
    <xf numFmtId="0" fontId="1" fillId="0" borderId="9" xfId="1" applyFont="1" applyBorder="1" applyAlignment="1">
      <alignment horizontal="center"/>
    </xf>
    <xf numFmtId="177" fontId="1" fillId="0" borderId="8" xfId="1" applyNumberFormat="1" applyFont="1" applyFill="1" applyBorder="1" applyAlignment="1">
      <alignment horizontal="center"/>
    </xf>
    <xf numFmtId="177" fontId="1" fillId="0" borderId="10" xfId="1" applyNumberFormat="1" applyFont="1" applyFill="1" applyBorder="1" applyAlignment="1">
      <alignment horizontal="center"/>
    </xf>
    <xf numFmtId="2" fontId="9" fillId="0" borderId="9" xfId="1" applyNumberFormat="1" applyFont="1" applyFill="1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0" fontId="9" fillId="0" borderId="5" xfId="1" applyFont="1" applyFill="1" applyBorder="1" applyAlignment="1">
      <alignment horizontal="center"/>
    </xf>
    <xf numFmtId="0" fontId="7" fillId="0" borderId="0" xfId="1" applyFont="1" applyAlignment="1"/>
    <xf numFmtId="0" fontId="4" fillId="0" borderId="3" xfId="1" applyFont="1" applyFill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0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4" fillId="0" borderId="7" xfId="1" applyFont="1" applyFill="1" applyBorder="1" applyAlignment="1">
      <alignment horizontal="center"/>
    </xf>
    <xf numFmtId="2" fontId="1" fillId="0" borderId="7" xfId="1" applyNumberFormat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/>
    </xf>
    <xf numFmtId="176" fontId="4" fillId="0" borderId="7" xfId="1" applyNumberFormat="1" applyFont="1" applyFill="1" applyBorder="1" applyAlignment="1">
      <alignment horizontal="center"/>
    </xf>
    <xf numFmtId="2" fontId="1" fillId="4" borderId="5" xfId="1" applyNumberFormat="1" applyFont="1" applyFill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0" fontId="4" fillId="0" borderId="11" xfId="1" applyFont="1" applyBorder="1" applyAlignment="1"/>
    <xf numFmtId="0" fontId="1" fillId="0" borderId="9" xfId="1" applyFont="1" applyFill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0" fillId="0" borderId="0" xfId="1" applyFont="1" applyFill="1" applyBorder="1" applyAlignment="1"/>
    <xf numFmtId="0" fontId="1" fillId="0" borderId="6" xfId="1" quotePrefix="1" applyFont="1" applyFill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176" fontId="4" fillId="0" borderId="6" xfId="1" applyNumberFormat="1" applyFont="1" applyFill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176" fontId="4" fillId="2" borderId="6" xfId="1" applyNumberFormat="1" applyFont="1" applyFill="1" applyBorder="1" applyAlignment="1">
      <alignment horizontal="center"/>
    </xf>
    <xf numFmtId="176" fontId="4" fillId="0" borderId="10" xfId="1" applyNumberFormat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2" fontId="1" fillId="6" borderId="7" xfId="1" applyNumberFormat="1" applyFont="1" applyFill="1" applyBorder="1" applyAlignment="1">
      <alignment horizontal="center"/>
    </xf>
    <xf numFmtId="176" fontId="0" fillId="6" borderId="7" xfId="0" applyNumberFormat="1" applyFont="1" applyFill="1" applyBorder="1" applyAlignment="1">
      <alignment horizontal="left"/>
    </xf>
    <xf numFmtId="2" fontId="0" fillId="0" borderId="6" xfId="1" applyNumberFormat="1" applyFont="1" applyFill="1" applyBorder="1" applyAlignment="1">
      <alignment horizontal="center"/>
    </xf>
    <xf numFmtId="2" fontId="1" fillId="0" borderId="6" xfId="1" applyNumberFormat="1" applyFont="1" applyFill="1" applyBorder="1" applyAlignment="1">
      <alignment horizontal="center"/>
    </xf>
    <xf numFmtId="177" fontId="1" fillId="7" borderId="5" xfId="1" applyNumberFormat="1" applyFont="1" applyFill="1" applyBorder="1" applyAlignment="1">
      <alignment horizontal="center"/>
    </xf>
    <xf numFmtId="0" fontId="4" fillId="0" borderId="8" xfId="1" applyFont="1" applyFill="1" applyBorder="1" applyAlignment="1"/>
    <xf numFmtId="0" fontId="0" fillId="0" borderId="8" xfId="0" applyFont="1" applyFill="1" applyBorder="1"/>
    <xf numFmtId="0" fontId="0" fillId="0" borderId="0" xfId="0" applyFill="1"/>
    <xf numFmtId="0" fontId="0" fillId="0" borderId="0" xfId="0" applyFill="1" applyAlignment="1">
      <alignment horizontal="center"/>
    </xf>
    <xf numFmtId="0" fontId="4" fillId="0" borderId="2" xfId="0" applyFont="1" applyBorder="1" applyAlignment="1">
      <alignment horizontal="center"/>
    </xf>
    <xf numFmtId="176" fontId="9" fillId="0" borderId="6" xfId="1" applyNumberFormat="1" applyFont="1" applyFill="1" applyBorder="1" applyAlignment="1">
      <alignment horizontal="center"/>
    </xf>
    <xf numFmtId="2" fontId="9" fillId="0" borderId="6" xfId="1" applyNumberFormat="1" applyFont="1" applyFill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9" fillId="7" borderId="5" xfId="1" applyNumberFormat="1" applyFont="1" applyFill="1" applyBorder="1" applyAlignment="1">
      <alignment horizontal="center"/>
    </xf>
    <xf numFmtId="2" fontId="9" fillId="7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Fill="1" applyBorder="1" applyAlignment="1">
      <alignment horizontal="center"/>
    </xf>
    <xf numFmtId="2" fontId="9" fillId="0" borderId="10" xfId="1" applyNumberFormat="1" applyFont="1" applyFill="1" applyBorder="1" applyAlignment="1">
      <alignment horizontal="center"/>
    </xf>
    <xf numFmtId="1" fontId="1" fillId="0" borderId="6" xfId="1" applyNumberFormat="1" applyFont="1" applyFill="1" applyBorder="1" applyAlignment="1">
      <alignment horizontal="center"/>
    </xf>
    <xf numFmtId="1" fontId="9" fillId="0" borderId="6" xfId="1" applyNumberFormat="1" applyFont="1" applyFill="1" applyBorder="1" applyAlignment="1">
      <alignment horizontal="center"/>
    </xf>
    <xf numFmtId="176" fontId="9" fillId="0" borderId="5" xfId="1" applyNumberFormat="1" applyFont="1" applyFill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2" fontId="9" fillId="0" borderId="8" xfId="1" applyNumberFormat="1" applyFont="1" applyFill="1" applyBorder="1" applyAlignment="1">
      <alignment horizontal="center"/>
    </xf>
    <xf numFmtId="2" fontId="19" fillId="0" borderId="5" xfId="1" applyNumberFormat="1" applyFont="1" applyFill="1" applyBorder="1" applyAlignment="1">
      <alignment horizontal="center"/>
    </xf>
    <xf numFmtId="2" fontId="19" fillId="0" borderId="8" xfId="1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9" fillId="0" borderId="1" xfId="1" applyFont="1" applyBorder="1" applyAlignment="1"/>
    <xf numFmtId="0" fontId="0" fillId="0" borderId="5" xfId="1" applyFont="1" applyBorder="1" applyAlignment="1">
      <alignment horizontal="left"/>
    </xf>
    <xf numFmtId="0" fontId="4" fillId="0" borderId="6" xfId="1" applyFont="1" applyFill="1" applyBorder="1" applyAlignment="1">
      <alignment horizontal="center"/>
    </xf>
    <xf numFmtId="176" fontId="1" fillId="0" borderId="6" xfId="1" applyNumberFormat="1" applyFont="1" applyFill="1" applyBorder="1" applyAlignment="1">
      <alignment horizontal="center"/>
    </xf>
    <xf numFmtId="176" fontId="11" fillId="0" borderId="10" xfId="1" applyNumberFormat="1" applyFont="1" applyFill="1" applyBorder="1" applyAlignment="1">
      <alignment horizontal="center"/>
    </xf>
    <xf numFmtId="177" fontId="1" fillId="0" borderId="9" xfId="1" applyNumberFormat="1" applyFont="1" applyFill="1" applyBorder="1" applyAlignment="1">
      <alignment horizontal="center"/>
    </xf>
    <xf numFmtId="176" fontId="4" fillId="0" borderId="5" xfId="1" applyNumberFormat="1" applyFont="1" applyFill="1" applyBorder="1" applyAlignment="1">
      <alignment horizontal="center"/>
    </xf>
    <xf numFmtId="176" fontId="4" fillId="0" borderId="8" xfId="1" applyNumberFormat="1" applyFont="1" applyFill="1" applyBorder="1" applyAlignment="1">
      <alignment horizontal="center"/>
    </xf>
    <xf numFmtId="178" fontId="9" fillId="0" borderId="5" xfId="1" applyNumberFormat="1" applyFont="1" applyFill="1" applyBorder="1" applyAlignment="1">
      <alignment horizontal="center"/>
    </xf>
    <xf numFmtId="178" fontId="9" fillId="0" borderId="6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2" fontId="20" fillId="0" borderId="5" xfId="1" applyNumberFormat="1" applyFont="1" applyFill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10" xfId="1" applyNumberFormat="1" applyFont="1" applyFill="1" applyBorder="1" applyAlignment="1">
      <alignment horizontal="center"/>
    </xf>
    <xf numFmtId="0" fontId="1" fillId="2" borderId="6" xfId="1" applyFont="1" applyFill="1" applyBorder="1" applyAlignment="1"/>
    <xf numFmtId="0" fontId="1" fillId="0" borderId="6" xfId="1" applyFont="1" applyFill="1" applyBorder="1" applyAlignment="1"/>
    <xf numFmtId="0" fontId="4" fillId="0" borderId="10" xfId="1" applyFont="1" applyFill="1" applyBorder="1" applyAlignment="1"/>
    <xf numFmtId="2" fontId="1" fillId="3" borderId="6" xfId="1" applyNumberFormat="1" applyFont="1" applyFill="1" applyBorder="1" applyAlignment="1">
      <alignment horizontal="center"/>
    </xf>
    <xf numFmtId="2" fontId="1" fillId="4" borderId="6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4" fillId="0" borderId="10" xfId="1" applyFont="1" applyBorder="1" applyAlignment="1"/>
    <xf numFmtId="0" fontId="0" fillId="0" borderId="6" xfId="0" applyFont="1" applyFill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Fill="1" applyBorder="1" applyAlignment="1"/>
    <xf numFmtId="2" fontId="1" fillId="0" borderId="6" xfId="1" applyNumberFormat="1" applyFont="1" applyFill="1" applyBorder="1" applyAlignment="1"/>
    <xf numFmtId="1" fontId="1" fillId="8" borderId="5" xfId="1" applyNumberFormat="1" applyFont="1" applyFill="1" applyBorder="1" applyAlignment="1">
      <alignment horizontal="center"/>
    </xf>
    <xf numFmtId="1" fontId="9" fillId="8" borderId="5" xfId="1" applyNumberFormat="1" applyFont="1" applyFill="1" applyBorder="1" applyAlignment="1">
      <alignment horizontal="center"/>
    </xf>
    <xf numFmtId="176" fontId="0" fillId="9" borderId="7" xfId="0" applyNumberFormat="1" applyFont="1" applyFill="1" applyBorder="1" applyAlignment="1">
      <alignment horizontal="left"/>
    </xf>
    <xf numFmtId="2" fontId="1" fillId="9" borderId="7" xfId="1" applyNumberFormat="1" applyFont="1" applyFill="1" applyBorder="1" applyAlignment="1">
      <alignment horizontal="center"/>
    </xf>
    <xf numFmtId="176" fontId="1" fillId="2" borderId="0" xfId="1" applyNumberFormat="1" applyFont="1" applyFill="1" applyBorder="1" applyAlignment="1">
      <alignment horizontal="center"/>
    </xf>
    <xf numFmtId="176" fontId="11" fillId="0" borderId="9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0" fontId="4" fillId="0" borderId="4" xfId="1" applyFont="1" applyFill="1" applyBorder="1" applyAlignment="1">
      <alignment horizontal="left"/>
    </xf>
    <xf numFmtId="0" fontId="4" fillId="0" borderId="7" xfId="1" applyFont="1" applyFill="1" applyBorder="1" applyAlignment="1">
      <alignment horizontal="left"/>
    </xf>
    <xf numFmtId="0" fontId="1" fillId="2" borderId="6" xfId="1" applyFont="1" applyFill="1" applyBorder="1" applyAlignment="1">
      <alignment horizontal="center"/>
    </xf>
    <xf numFmtId="0" fontId="21" fillId="0" borderId="0" xfId="1" applyFont="1" applyAlignment="1"/>
    <xf numFmtId="2" fontId="19" fillId="5" borderId="0" xfId="1" applyNumberFormat="1" applyFont="1" applyFill="1" applyBorder="1" applyAlignment="1">
      <alignment horizontal="center"/>
    </xf>
    <xf numFmtId="0" fontId="9" fillId="0" borderId="8" xfId="1" applyFont="1" applyFill="1" applyBorder="1" applyAlignment="1"/>
    <xf numFmtId="0" fontId="9" fillId="0" borderId="11" xfId="1" applyFont="1" applyFill="1" applyBorder="1" applyAlignment="1">
      <alignment horizontal="left"/>
    </xf>
    <xf numFmtId="176" fontId="0" fillId="0" borderId="7" xfId="0" applyNumberFormat="1" applyFont="1" applyFill="1" applyBorder="1" applyAlignment="1">
      <alignment horizontal="left"/>
    </xf>
    <xf numFmtId="2" fontId="19" fillId="7" borderId="5" xfId="1" applyNumberFormat="1" applyFont="1" applyFill="1" applyBorder="1" applyAlignment="1">
      <alignment horizontal="center"/>
    </xf>
    <xf numFmtId="0" fontId="0" fillId="0" borderId="5" xfId="0" applyFont="1" applyFill="1" applyBorder="1"/>
    <xf numFmtId="177" fontId="1" fillId="7" borderId="8" xfId="1" applyNumberFormat="1" applyFont="1" applyFill="1" applyBorder="1" applyAlignment="1">
      <alignment horizontal="center"/>
    </xf>
    <xf numFmtId="2" fontId="19" fillId="2" borderId="0" xfId="1" applyNumberFormat="1" applyFont="1" applyFill="1" applyBorder="1" applyAlignment="1">
      <alignment horizontal="center"/>
    </xf>
    <xf numFmtId="0" fontId="9" fillId="7" borderId="10" xfId="1" applyFont="1" applyFill="1" applyBorder="1" applyAlignment="1">
      <alignment horizontal="center"/>
    </xf>
    <xf numFmtId="176" fontId="19" fillId="0" borderId="5" xfId="1" applyNumberFormat="1" applyFont="1" applyFill="1" applyBorder="1" applyAlignment="1">
      <alignment horizontal="center"/>
    </xf>
    <xf numFmtId="0" fontId="0" fillId="0" borderId="8" xfId="0" applyFill="1" applyBorder="1"/>
    <xf numFmtId="0" fontId="0" fillId="0" borderId="11" xfId="0" applyFill="1" applyBorder="1" applyAlignment="1">
      <alignment horizontal="left"/>
    </xf>
    <xf numFmtId="0" fontId="9" fillId="0" borderId="9" xfId="1" applyFont="1" applyFill="1" applyBorder="1" applyAlignment="1">
      <alignment horizontal="center"/>
    </xf>
    <xf numFmtId="176" fontId="1" fillId="5" borderId="5" xfId="1" applyNumberFormat="1" applyFont="1" applyFill="1" applyBorder="1" applyAlignment="1">
      <alignment horizontal="center"/>
    </xf>
    <xf numFmtId="176" fontId="1" fillId="5" borderId="6" xfId="1" applyNumberFormat="1" applyFont="1" applyFill="1" applyBorder="1" applyAlignment="1">
      <alignment horizontal="center"/>
    </xf>
    <xf numFmtId="176" fontId="22" fillId="0" borderId="5" xfId="1" applyNumberFormat="1" applyFont="1" applyFill="1" applyBorder="1" applyAlignment="1">
      <alignment horizontal="center"/>
    </xf>
    <xf numFmtId="176" fontId="1" fillId="5" borderId="0" xfId="1" applyNumberFormat="1" applyFont="1" applyFill="1" applyBorder="1" applyAlignment="1">
      <alignment horizontal="center"/>
    </xf>
    <xf numFmtId="176" fontId="4" fillId="0" borderId="11" xfId="1" applyNumberFormat="1" applyFont="1" applyFill="1" applyBorder="1" applyAlignment="1">
      <alignment horizontal="center"/>
    </xf>
    <xf numFmtId="0" fontId="15" fillId="7" borderId="9" xfId="1" applyFont="1" applyFill="1" applyBorder="1" applyAlignment="1">
      <alignment horizontal="left"/>
    </xf>
    <xf numFmtId="0" fontId="9" fillId="0" borderId="0" xfId="1" applyFont="1" applyFill="1" applyBorder="1" applyAlignment="1"/>
    <xf numFmtId="0" fontId="9" fillId="0" borderId="0" xfId="1" applyFont="1" applyFill="1" applyBorder="1" applyAlignment="1">
      <alignment horizontal="left"/>
    </xf>
    <xf numFmtId="176" fontId="0" fillId="0" borderId="11" xfId="0" applyNumberFormat="1" applyFont="1" applyFill="1" applyBorder="1" applyAlignment="1">
      <alignment horizontal="left"/>
    </xf>
    <xf numFmtId="0" fontId="4" fillId="0" borderId="2" xfId="1" applyFont="1" applyFill="1" applyBorder="1" applyAlignment="1">
      <alignment horizontal="left"/>
    </xf>
    <xf numFmtId="0" fontId="4" fillId="0" borderId="9" xfId="1" applyFont="1" applyFill="1" applyBorder="1" applyAlignment="1">
      <alignment horizontal="left"/>
    </xf>
    <xf numFmtId="0" fontId="4" fillId="0" borderId="11" xfId="1" applyFont="1" applyFill="1" applyBorder="1" applyAlignment="1">
      <alignment horizontal="left"/>
    </xf>
    <xf numFmtId="2" fontId="23" fillId="0" borderId="5" xfId="1" applyNumberFormat="1" applyFont="1" applyFill="1" applyBorder="1" applyAlignment="1">
      <alignment horizontal="center"/>
    </xf>
    <xf numFmtId="2" fontId="12" fillId="0" borderId="5" xfId="1" applyNumberFormat="1" applyFont="1" applyFill="1" applyBorder="1" applyAlignment="1">
      <alignment horizontal="center"/>
    </xf>
    <xf numFmtId="2" fontId="12" fillId="0" borderId="6" xfId="1" applyNumberFormat="1" applyFont="1" applyFill="1" applyBorder="1" applyAlignment="1">
      <alignment horizontal="center"/>
    </xf>
    <xf numFmtId="0" fontId="9" fillId="0" borderId="10" xfId="1" applyFont="1" applyFill="1" applyBorder="1" applyAlignment="1">
      <alignment horizontal="center"/>
    </xf>
    <xf numFmtId="2" fontId="12" fillId="0" borderId="8" xfId="1" applyNumberFormat="1" applyFont="1" applyFill="1" applyBorder="1" applyAlignment="1">
      <alignment horizontal="center"/>
    </xf>
    <xf numFmtId="2" fontId="12" fillId="0" borderId="10" xfId="1" applyNumberFormat="1" applyFont="1" applyFill="1" applyBorder="1" applyAlignment="1">
      <alignment horizontal="center"/>
    </xf>
    <xf numFmtId="176" fontId="24" fillId="6" borderId="11" xfId="0" applyNumberFormat="1" applyFont="1" applyFill="1" applyBorder="1" applyAlignment="1">
      <alignment horizontal="left"/>
    </xf>
    <xf numFmtId="1" fontId="1" fillId="4" borderId="6" xfId="1" applyNumberFormat="1" applyFont="1" applyFill="1" applyBorder="1" applyAlignment="1">
      <alignment horizontal="center"/>
    </xf>
    <xf numFmtId="0" fontId="1" fillId="5" borderId="0" xfId="1" applyFont="1" applyFill="1" applyBorder="1" applyAlignment="1">
      <alignment horizontal="center"/>
    </xf>
    <xf numFmtId="176" fontId="4" fillId="5" borderId="6" xfId="1" applyNumberFormat="1" applyFont="1" applyFill="1" applyBorder="1" applyAlignment="1">
      <alignment horizontal="center"/>
    </xf>
    <xf numFmtId="2" fontId="19" fillId="0" borderId="0" xfId="1" applyNumberFormat="1" applyFont="1" applyFill="1" applyBorder="1" applyAlignment="1">
      <alignment horizontal="center"/>
    </xf>
    <xf numFmtId="2" fontId="4" fillId="0" borderId="7" xfId="1" applyNumberFormat="1" applyFont="1" applyFill="1" applyBorder="1" applyAlignment="1">
      <alignment horizontal="center"/>
    </xf>
    <xf numFmtId="0" fontId="1" fillId="0" borderId="9" xfId="1" quotePrefix="1" applyFont="1" applyFill="1" applyBorder="1" applyAlignment="1">
      <alignment horizontal="center"/>
    </xf>
    <xf numFmtId="2" fontId="4" fillId="5" borderId="5" xfId="1" applyNumberFormat="1" applyFont="1" applyFill="1" applyBorder="1" applyAlignment="1">
      <alignment horizontal="center"/>
    </xf>
    <xf numFmtId="2" fontId="4" fillId="5" borderId="6" xfId="1" applyNumberFormat="1" applyFont="1" applyFill="1" applyBorder="1" applyAlignment="1">
      <alignment horizontal="center"/>
    </xf>
    <xf numFmtId="1" fontId="1" fillId="5" borderId="6" xfId="1" applyNumberFormat="1" applyFont="1" applyFill="1" applyBorder="1" applyAlignment="1">
      <alignment horizontal="center"/>
    </xf>
    <xf numFmtId="2" fontId="1" fillId="5" borderId="5" xfId="1" applyNumberFormat="1" applyFont="1" applyFill="1" applyBorder="1" applyAlignment="1"/>
    <xf numFmtId="2" fontId="1" fillId="5" borderId="6" xfId="1" applyNumberFormat="1" applyFont="1" applyFill="1" applyBorder="1" applyAlignment="1"/>
    <xf numFmtId="2" fontId="4" fillId="5" borderId="7" xfId="1" applyNumberFormat="1" applyFont="1" applyFill="1" applyBorder="1" applyAlignment="1">
      <alignment horizontal="center"/>
    </xf>
    <xf numFmtId="0" fontId="1" fillId="5" borderId="5" xfId="1" applyFont="1" applyFill="1" applyBorder="1" applyAlignment="1"/>
    <xf numFmtId="0" fontId="1" fillId="5" borderId="6" xfId="1" applyFont="1" applyFill="1" applyBorder="1" applyAlignment="1"/>
    <xf numFmtId="2" fontId="1" fillId="5" borderId="0" xfId="1" applyNumberFormat="1" applyFont="1" applyFill="1" applyBorder="1" applyAlignment="1">
      <alignment horizontal="center"/>
    </xf>
    <xf numFmtId="0" fontId="1" fillId="5" borderId="0" xfId="1" applyFont="1" applyFill="1" applyBorder="1" applyAlignment="1">
      <alignment horizontal="center"/>
    </xf>
    <xf numFmtId="0" fontId="9" fillId="6" borderId="7" xfId="1" applyFont="1" applyFill="1" applyBorder="1" applyAlignment="1">
      <alignment horizontal="left"/>
    </xf>
    <xf numFmtId="0" fontId="1" fillId="0" borderId="6" xfId="0" quotePrefix="1" applyFont="1" applyFill="1" applyBorder="1" applyAlignment="1">
      <alignment horizontal="center"/>
    </xf>
    <xf numFmtId="0" fontId="1" fillId="10" borderId="5" xfId="1" applyFont="1" applyFill="1" applyBorder="1" applyAlignment="1"/>
    <xf numFmtId="0" fontId="4" fillId="0" borderId="5" xfId="1" applyFont="1" applyFill="1" applyBorder="1" applyAlignment="1"/>
    <xf numFmtId="2" fontId="9" fillId="7" borderId="5" xfId="1" applyNumberFormat="1" applyFont="1" applyFill="1" applyBorder="1" applyAlignment="1">
      <alignment horizontal="center"/>
    </xf>
    <xf numFmtId="176" fontId="1" fillId="5" borderId="5" xfId="1" applyNumberFormat="1" applyFont="1" applyFill="1" applyBorder="1" applyAlignment="1">
      <alignment horizontal="center"/>
    </xf>
    <xf numFmtId="176" fontId="1" fillId="5" borderId="6" xfId="1" applyNumberFormat="1" applyFont="1" applyFill="1" applyBorder="1" applyAlignment="1">
      <alignment horizontal="center"/>
    </xf>
    <xf numFmtId="176" fontId="1" fillId="5" borderId="0" xfId="1" applyNumberFormat="1" applyFont="1" applyFill="1" applyBorder="1" applyAlignment="1">
      <alignment horizontal="center"/>
    </xf>
    <xf numFmtId="0" fontId="1" fillId="5" borderId="0" xfId="1" applyFont="1" applyFill="1" applyBorder="1" applyAlignment="1">
      <alignment horizontal="center"/>
    </xf>
    <xf numFmtId="0" fontId="8" fillId="0" borderId="5" xfId="1" applyFont="1" applyFill="1" applyBorder="1" applyAlignment="1"/>
    <xf numFmtId="0" fontId="2" fillId="5" borderId="5" xfId="1" applyFont="1" applyFill="1" applyBorder="1" applyAlignment="1"/>
    <xf numFmtId="0" fontId="8" fillId="5" borderId="5" xfId="1" applyFont="1" applyFill="1" applyBorder="1" applyAlignment="1"/>
    <xf numFmtId="0" fontId="2" fillId="5" borderId="0" xfId="1" applyFont="1" applyFill="1" applyBorder="1" applyAlignment="1"/>
    <xf numFmtId="0" fontId="8" fillId="5" borderId="0" xfId="1" applyFont="1" applyFill="1" applyBorder="1" applyAlignment="1"/>
    <xf numFmtId="0" fontId="2" fillId="0" borderId="0" xfId="1" applyFont="1" applyFill="1" applyBorder="1" applyAlignment="1"/>
    <xf numFmtId="0" fontId="1" fillId="0" borderId="7" xfId="1" applyFont="1" applyBorder="1" applyAlignment="1"/>
    <xf numFmtId="0" fontId="1" fillId="0" borderId="7" xfId="1" applyFont="1" applyFill="1" applyBorder="1" applyAlignment="1"/>
    <xf numFmtId="0" fontId="1" fillId="0" borderId="5" xfId="0" applyFont="1" applyFill="1" applyBorder="1"/>
    <xf numFmtId="0" fontId="0" fillId="0" borderId="5" xfId="1" applyFont="1" applyFill="1" applyBorder="1" applyAlignment="1">
      <alignment horizontal="left"/>
    </xf>
    <xf numFmtId="0" fontId="4" fillId="0" borderId="1" xfId="1" applyFont="1" applyFill="1" applyBorder="1" applyAlignment="1">
      <alignment horizontal="center"/>
    </xf>
    <xf numFmtId="2" fontId="0" fillId="6" borderId="7" xfId="1" applyNumberFormat="1" applyFont="1" applyFill="1" applyBorder="1" applyAlignment="1">
      <alignment horizontal="left"/>
    </xf>
    <xf numFmtId="0" fontId="0" fillId="10" borderId="5" xfId="1" applyFont="1" applyFill="1" applyBorder="1" applyAlignment="1"/>
    <xf numFmtId="0" fontId="4" fillId="0" borderId="12" xfId="1" applyFont="1" applyFill="1" applyBorder="1" applyAlignment="1">
      <alignment horizontal="center"/>
    </xf>
    <xf numFmtId="0" fontId="0" fillId="0" borderId="13" xfId="0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3" xfId="0" applyFont="1" applyBorder="1" applyAlignment="1">
      <alignment horizontal="center"/>
    </xf>
  </cellXfs>
  <cellStyles count="2">
    <cellStyle name="常规" xfId="0" builtinId="0"/>
    <cellStyle name="常规 2" xfId="1" xr:uid="{00000000-0005-0000-0000-000001000000}"/>
  </cellStyles>
  <dxfs count="3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"/>
  <sheetViews>
    <sheetView zoomScale="90" zoomScaleNormal="90" workbookViewId="0">
      <selection activeCell="B17" sqref="B17"/>
    </sheetView>
  </sheetViews>
  <sheetFormatPr defaultRowHeight="12.75" x14ac:dyDescent="0.2"/>
  <cols>
    <col min="1" max="1" width="18.7109375" customWidth="1"/>
    <col min="2" max="2" width="70.7109375" customWidth="1"/>
    <col min="3" max="3" width="9.7109375" customWidth="1"/>
    <col min="4" max="5" width="9.7109375" style="5" customWidth="1"/>
    <col min="6" max="6" width="17.5703125" style="2" customWidth="1"/>
    <col min="7" max="7" width="9.7109375" customWidth="1"/>
    <col min="8" max="8" width="32.7109375" style="1" customWidth="1"/>
  </cols>
  <sheetData>
    <row r="1" spans="1:8" x14ac:dyDescent="0.2">
      <c r="A1" s="3" t="s">
        <v>18</v>
      </c>
    </row>
    <row r="3" spans="1:8" x14ac:dyDescent="0.2">
      <c r="A3" s="3" t="s">
        <v>29</v>
      </c>
      <c r="B3" s="121" t="s">
        <v>90</v>
      </c>
    </row>
    <row r="4" spans="1:8" x14ac:dyDescent="0.2">
      <c r="A4" s="3"/>
      <c r="B4" t="s">
        <v>53</v>
      </c>
      <c r="F4"/>
      <c r="H4"/>
    </row>
    <row r="5" spans="1:8" x14ac:dyDescent="0.2">
      <c r="A5" s="3"/>
      <c r="B5" s="4"/>
      <c r="F5"/>
      <c r="H5"/>
    </row>
    <row r="6" spans="1:8" x14ac:dyDescent="0.2">
      <c r="H6"/>
    </row>
    <row r="7" spans="1:8" x14ac:dyDescent="0.2">
      <c r="H7"/>
    </row>
    <row r="8" spans="1:8" x14ac:dyDescent="0.2">
      <c r="F8"/>
      <c r="H8"/>
    </row>
    <row r="9" spans="1:8" x14ac:dyDescent="0.2">
      <c r="F9"/>
      <c r="H9"/>
    </row>
    <row r="10" spans="1:8" x14ac:dyDescent="0.2">
      <c r="H10"/>
    </row>
    <row r="11" spans="1:8" x14ac:dyDescent="0.2">
      <c r="C11" s="3" t="s">
        <v>15</v>
      </c>
      <c r="D11" s="6" t="s">
        <v>54</v>
      </c>
      <c r="E11" s="6" t="s">
        <v>55</v>
      </c>
      <c r="F11" s="3" t="s">
        <v>16</v>
      </c>
      <c r="H11"/>
    </row>
    <row r="12" spans="1:8" x14ac:dyDescent="0.2">
      <c r="A12" s="3" t="s">
        <v>14</v>
      </c>
      <c r="B12" t="s">
        <v>30</v>
      </c>
      <c r="C12" s="121" t="s">
        <v>104</v>
      </c>
      <c r="D12" s="122" t="s">
        <v>106</v>
      </c>
      <c r="E12" s="122" t="s">
        <v>107</v>
      </c>
      <c r="F12" s="121" t="s">
        <v>103</v>
      </c>
      <c r="H12"/>
    </row>
    <row r="13" spans="1:8" x14ac:dyDescent="0.2">
      <c r="C13" s="121" t="s">
        <v>105</v>
      </c>
      <c r="D13" s="122" t="s">
        <v>106</v>
      </c>
      <c r="E13" s="122" t="s">
        <v>107</v>
      </c>
      <c r="F13" s="121" t="s">
        <v>103</v>
      </c>
      <c r="H13"/>
    </row>
    <row r="14" spans="1:8" x14ac:dyDescent="0.2">
      <c r="C14" s="121"/>
      <c r="D14" s="122"/>
      <c r="E14" s="122"/>
      <c r="F14"/>
      <c r="H14"/>
    </row>
    <row r="15" spans="1:8" x14ac:dyDescent="0.2">
      <c r="C15" s="121"/>
      <c r="D15" s="122"/>
      <c r="E15" s="122"/>
      <c r="F15"/>
      <c r="H15"/>
    </row>
    <row r="16" spans="1:8" x14ac:dyDescent="0.2">
      <c r="C16" s="121"/>
      <c r="D16" s="122"/>
      <c r="E16" s="122"/>
      <c r="F16" s="121"/>
      <c r="H16"/>
    </row>
    <row r="17" spans="3:8" x14ac:dyDescent="0.2">
      <c r="C17" s="121"/>
      <c r="D17" s="122"/>
      <c r="E17" s="122"/>
      <c r="F17" s="121"/>
      <c r="H17"/>
    </row>
    <row r="18" spans="3:8" x14ac:dyDescent="0.2">
      <c r="C18" s="121"/>
      <c r="D18" s="122"/>
      <c r="E18" s="122"/>
      <c r="F18" s="121"/>
      <c r="H18"/>
    </row>
    <row r="19" spans="3:8" x14ac:dyDescent="0.2">
      <c r="C19" s="121"/>
      <c r="D19" s="122"/>
      <c r="E19" s="122"/>
      <c r="F19" s="121"/>
      <c r="H19"/>
    </row>
    <row r="20" spans="3:8" x14ac:dyDescent="0.2">
      <c r="F20"/>
      <c r="H20"/>
    </row>
    <row r="21" spans="3:8" x14ac:dyDescent="0.2">
      <c r="F21"/>
      <c r="H21"/>
    </row>
    <row r="22" spans="3:8" x14ac:dyDescent="0.2">
      <c r="F22"/>
      <c r="H22"/>
    </row>
    <row r="23" spans="3:8" x14ac:dyDescent="0.2">
      <c r="F23"/>
      <c r="H23"/>
    </row>
    <row r="24" spans="3:8" x14ac:dyDescent="0.2">
      <c r="F24"/>
      <c r="H24"/>
    </row>
    <row r="25" spans="3:8" x14ac:dyDescent="0.2">
      <c r="F25"/>
      <c r="H25"/>
    </row>
    <row r="26" spans="3:8" x14ac:dyDescent="0.2">
      <c r="F26"/>
      <c r="H26"/>
    </row>
    <row r="27" spans="3:8" x14ac:dyDescent="0.2">
      <c r="F27"/>
      <c r="H27"/>
    </row>
    <row r="28" spans="3:8" x14ac:dyDescent="0.2">
      <c r="F28"/>
      <c r="H28"/>
    </row>
    <row r="29" spans="3:8" x14ac:dyDescent="0.2">
      <c r="F29"/>
      <c r="H29"/>
    </row>
    <row r="30" spans="3:8" x14ac:dyDescent="0.2">
      <c r="F30"/>
      <c r="H30"/>
    </row>
    <row r="31" spans="3:8" x14ac:dyDescent="0.2">
      <c r="F31"/>
      <c r="H31"/>
    </row>
    <row r="32" spans="3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  <row r="51" spans="6:8" x14ac:dyDescent="0.2">
      <c r="F51"/>
      <c r="H51"/>
    </row>
    <row r="52" spans="6:8" x14ac:dyDescent="0.2">
      <c r="F52"/>
      <c r="H52"/>
    </row>
    <row r="53" spans="6:8" x14ac:dyDescent="0.2">
      <c r="F53"/>
      <c r="H53"/>
    </row>
    <row r="54" spans="6:8" x14ac:dyDescent="0.2">
      <c r="F54"/>
      <c r="H54"/>
    </row>
    <row r="55" spans="6:8" x14ac:dyDescent="0.2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29"/>
  <sheetViews>
    <sheetView zoomScale="130" zoomScaleNormal="130" workbookViewId="0">
      <selection activeCell="K127" sqref="K127"/>
    </sheetView>
  </sheetViews>
  <sheetFormatPr defaultColWidth="10.7109375" defaultRowHeight="12.75" x14ac:dyDescent="0.2"/>
  <cols>
    <col min="1" max="1" width="51.140625" style="7" customWidth="1"/>
    <col min="2" max="2" width="11.5703125" style="7" customWidth="1"/>
    <col min="3" max="13" width="8.5703125" style="7" customWidth="1"/>
    <col min="14" max="14" width="61.140625" style="7" bestFit="1" customWidth="1"/>
    <col min="15" max="16384" width="10.7109375" style="7"/>
  </cols>
  <sheetData>
    <row r="1" spans="1:14" ht="13.5" thickBot="1" x14ac:dyDescent="0.25">
      <c r="K1" s="8"/>
      <c r="L1" s="8"/>
      <c r="M1" s="8"/>
      <c r="N1" s="204"/>
    </row>
    <row r="2" spans="1:14" x14ac:dyDescent="0.2">
      <c r="A2" s="9" t="s">
        <v>11</v>
      </c>
      <c r="B2" s="10"/>
      <c r="C2" s="257" t="s">
        <v>57</v>
      </c>
      <c r="D2" s="258"/>
      <c r="E2" s="257" t="s">
        <v>58</v>
      </c>
      <c r="F2" s="258"/>
      <c r="G2" s="257" t="s">
        <v>59</v>
      </c>
      <c r="H2" s="258"/>
      <c r="I2" s="84"/>
      <c r="J2" s="35"/>
      <c r="K2" s="84"/>
      <c r="L2" s="84"/>
      <c r="M2" s="84"/>
      <c r="N2" s="181" t="s">
        <v>0</v>
      </c>
    </row>
    <row r="3" spans="1:14" x14ac:dyDescent="0.2">
      <c r="A3" s="30"/>
      <c r="B3" s="58"/>
      <c r="C3" s="126" t="s">
        <v>43</v>
      </c>
      <c r="D3" s="106" t="s">
        <v>44</v>
      </c>
      <c r="E3" s="126" t="s">
        <v>43</v>
      </c>
      <c r="F3" s="106" t="s">
        <v>44</v>
      </c>
      <c r="G3" s="126" t="s">
        <v>43</v>
      </c>
      <c r="H3" s="106" t="s">
        <v>44</v>
      </c>
      <c r="I3" s="17"/>
      <c r="J3" s="127"/>
      <c r="K3" s="17"/>
      <c r="L3" s="17"/>
      <c r="M3" s="17"/>
      <c r="N3" s="182"/>
    </row>
    <row r="4" spans="1:14" x14ac:dyDescent="0.2">
      <c r="A4" s="14"/>
      <c r="B4" s="15" t="s">
        <v>1</v>
      </c>
      <c r="C4" s="75"/>
      <c r="D4" s="129"/>
      <c r="E4" s="75"/>
      <c r="F4" s="129"/>
      <c r="G4" s="75"/>
      <c r="H4" s="129"/>
      <c r="I4" s="90"/>
      <c r="J4" s="17"/>
      <c r="K4" s="17"/>
      <c r="L4" s="17"/>
      <c r="M4" s="17"/>
      <c r="N4" s="56"/>
    </row>
    <row r="5" spans="1:14" x14ac:dyDescent="0.2">
      <c r="A5" s="99" t="s">
        <v>31</v>
      </c>
      <c r="B5" s="100" t="s">
        <v>32</v>
      </c>
      <c r="C5" s="174">
        <v>15</v>
      </c>
      <c r="D5" s="135">
        <f>$C5</f>
        <v>15</v>
      </c>
      <c r="E5" s="75"/>
      <c r="F5" s="129"/>
      <c r="G5" s="75"/>
      <c r="H5" s="129"/>
      <c r="I5" s="24"/>
      <c r="J5" s="17"/>
      <c r="K5" s="70"/>
      <c r="L5" s="70"/>
      <c r="M5" s="17"/>
      <c r="N5" s="22" t="s">
        <v>108</v>
      </c>
    </row>
    <row r="6" spans="1:14" x14ac:dyDescent="0.2">
      <c r="A6" s="99" t="s">
        <v>33</v>
      </c>
      <c r="B6" s="101" t="s">
        <v>34</v>
      </c>
      <c r="C6" s="174">
        <v>10</v>
      </c>
      <c r="D6" s="135">
        <f>$C6</f>
        <v>10</v>
      </c>
      <c r="E6" s="75"/>
      <c r="F6" s="129"/>
      <c r="G6" s="75"/>
      <c r="H6" s="129"/>
      <c r="I6" s="24"/>
      <c r="J6" s="17"/>
      <c r="K6" s="70"/>
      <c r="L6" s="70"/>
      <c r="M6" s="17"/>
      <c r="N6" s="22" t="s">
        <v>108</v>
      </c>
    </row>
    <row r="7" spans="1:14" x14ac:dyDescent="0.2">
      <c r="A7" s="19" t="s">
        <v>35</v>
      </c>
      <c r="B7" s="57" t="s">
        <v>2</v>
      </c>
      <c r="C7" s="130">
        <v>-94.65</v>
      </c>
      <c r="D7" s="117">
        <f>$C7</f>
        <v>-94.65</v>
      </c>
      <c r="E7" s="133"/>
      <c r="F7" s="125"/>
      <c r="G7" s="133"/>
      <c r="H7" s="125"/>
      <c r="I7" s="24"/>
      <c r="J7" s="17"/>
      <c r="K7" s="70"/>
      <c r="L7" s="70"/>
      <c r="M7" s="21"/>
      <c r="N7" s="22" t="s">
        <v>109</v>
      </c>
    </row>
    <row r="8" spans="1:14" s="8" customFormat="1" x14ac:dyDescent="0.2">
      <c r="A8" s="19" t="s">
        <v>3</v>
      </c>
      <c r="B8" s="20" t="s">
        <v>4</v>
      </c>
      <c r="C8" s="102"/>
      <c r="D8" s="20"/>
      <c r="E8" s="130">
        <v>0</v>
      </c>
      <c r="F8" s="131">
        <v>0</v>
      </c>
      <c r="G8" s="189">
        <v>-99</v>
      </c>
      <c r="H8" s="131">
        <v>3</v>
      </c>
      <c r="I8" s="23"/>
      <c r="J8" s="23"/>
      <c r="K8" s="21"/>
      <c r="L8" s="21"/>
      <c r="M8" s="21"/>
      <c r="N8" s="22" t="s">
        <v>109</v>
      </c>
    </row>
    <row r="9" spans="1:14" s="8" customFormat="1" x14ac:dyDescent="0.2">
      <c r="A9" s="19" t="s">
        <v>42</v>
      </c>
      <c r="B9" s="20"/>
      <c r="C9" s="102"/>
      <c r="D9" s="20"/>
      <c r="E9" s="175">
        <v>52</v>
      </c>
      <c r="F9" s="136">
        <f>$E9</f>
        <v>52</v>
      </c>
      <c r="G9" s="175">
        <v>52</v>
      </c>
      <c r="H9" s="136">
        <f>$G9</f>
        <v>52</v>
      </c>
      <c r="I9" s="23"/>
      <c r="J9" s="23"/>
      <c r="K9" s="21"/>
      <c r="L9" s="21"/>
      <c r="M9" s="21"/>
      <c r="N9" s="22" t="s">
        <v>110</v>
      </c>
    </row>
    <row r="10" spans="1:14" ht="13.5" thickBot="1" x14ac:dyDescent="0.25">
      <c r="A10" s="203" t="s">
        <v>111</v>
      </c>
      <c r="B10" s="193"/>
      <c r="C10" s="132"/>
      <c r="D10" s="87"/>
      <c r="E10" s="132"/>
      <c r="F10" s="87"/>
      <c r="G10" s="132"/>
      <c r="H10" s="87"/>
      <c r="I10" s="80"/>
      <c r="J10" s="80"/>
      <c r="K10" s="85"/>
      <c r="L10" s="85"/>
      <c r="M10" s="85"/>
      <c r="N10" s="187"/>
    </row>
    <row r="11" spans="1:14" x14ac:dyDescent="0.2">
      <c r="B11" s="21"/>
      <c r="C11" s="18"/>
      <c r="D11" s="18"/>
      <c r="E11" s="18"/>
      <c r="F11" s="18"/>
      <c r="G11" s="21"/>
      <c r="H11" s="23"/>
      <c r="I11" s="23"/>
      <c r="J11" s="23"/>
      <c r="K11" s="8"/>
      <c r="L11" s="8"/>
      <c r="M11" s="8"/>
      <c r="N11" s="205"/>
    </row>
    <row r="12" spans="1:14" ht="13.5" thickBot="1" x14ac:dyDescent="0.25">
      <c r="A12" s="8"/>
      <c r="B12" s="18"/>
      <c r="C12" s="18"/>
      <c r="D12" s="18"/>
      <c r="E12" s="18"/>
      <c r="F12" s="18"/>
      <c r="G12" s="21"/>
      <c r="H12" s="24"/>
      <c r="I12" s="24"/>
      <c r="J12" s="25"/>
      <c r="K12" s="18"/>
      <c r="L12" s="18"/>
      <c r="M12" s="18"/>
      <c r="N12" s="49"/>
    </row>
    <row r="13" spans="1:14" x14ac:dyDescent="0.2">
      <c r="A13" s="9" t="s">
        <v>19</v>
      </c>
      <c r="B13" s="28"/>
      <c r="C13" s="257" t="s">
        <v>57</v>
      </c>
      <c r="D13" s="258"/>
      <c r="E13" s="257" t="s">
        <v>58</v>
      </c>
      <c r="F13" s="258"/>
      <c r="G13" s="257" t="s">
        <v>59</v>
      </c>
      <c r="H13" s="258"/>
      <c r="I13" s="84"/>
      <c r="J13" s="35"/>
      <c r="K13" s="29"/>
      <c r="L13" s="29"/>
      <c r="M13" s="29"/>
      <c r="N13" s="181" t="s">
        <v>0</v>
      </c>
    </row>
    <row r="14" spans="1:14" x14ac:dyDescent="0.2">
      <c r="A14" s="30"/>
      <c r="B14" s="20"/>
      <c r="C14" s="126" t="s">
        <v>43</v>
      </c>
      <c r="D14" s="106" t="s">
        <v>44</v>
      </c>
      <c r="E14" s="126" t="s">
        <v>43</v>
      </c>
      <c r="F14" s="106" t="s">
        <v>44</v>
      </c>
      <c r="G14" s="126" t="s">
        <v>43</v>
      </c>
      <c r="H14" s="106" t="s">
        <v>44</v>
      </c>
      <c r="I14" s="17"/>
      <c r="J14" s="127"/>
      <c r="K14" s="21"/>
      <c r="L14" s="21"/>
      <c r="M14" s="21"/>
      <c r="N14" s="182"/>
    </row>
    <row r="15" spans="1:14" x14ac:dyDescent="0.2">
      <c r="A15" s="36" t="s">
        <v>20</v>
      </c>
      <c r="B15" s="57" t="s">
        <v>38</v>
      </c>
      <c r="C15" s="137">
        <f>(10^12)*(10^-3)*(C5/15)*10^(C7/10)</f>
        <v>0.34276778654644968</v>
      </c>
      <c r="D15" s="124">
        <f>(10^12)*(10^-3)*(D5/15)*10^(D7/10)</f>
        <v>0.34276778654644968</v>
      </c>
      <c r="E15" s="137">
        <f>(10^12)*(10^-3)*(C5/15)*10^((C7+E8)/10)</f>
        <v>0.34276778654644968</v>
      </c>
      <c r="F15" s="124">
        <f>(10^12)*(10^-3)*(D5/15)*10^((D7+F8)/10)</f>
        <v>0.34276778654644968</v>
      </c>
      <c r="G15" s="194">
        <f>(10^12)*(10^-3)*(C5/15)*10^((C7+G8)/10)</f>
        <v>4.3151907682776226E-11</v>
      </c>
      <c r="H15" s="124">
        <f>(10^12)*(10^-3)*(D5/15)*10^((D7+H8)/10)</f>
        <v>0.68391164728142617</v>
      </c>
      <c r="I15" s="71"/>
      <c r="J15" s="31"/>
      <c r="K15" s="31"/>
      <c r="L15" s="31"/>
      <c r="M15" s="31"/>
      <c r="N15" s="22" t="s">
        <v>45</v>
      </c>
    </row>
    <row r="16" spans="1:14" x14ac:dyDescent="0.2">
      <c r="A16" s="32" t="s">
        <v>46</v>
      </c>
      <c r="B16" s="20" t="s">
        <v>4</v>
      </c>
      <c r="C16" s="102"/>
      <c r="D16" s="20"/>
      <c r="E16" s="47">
        <f>10*LOG(E15/C15)</f>
        <v>0</v>
      </c>
      <c r="F16" s="117">
        <f>10*LOG(F15/D15)</f>
        <v>0</v>
      </c>
      <c r="G16" s="141">
        <f>10*LOG(G15/C15)</f>
        <v>-99.000000000000028</v>
      </c>
      <c r="H16" s="117">
        <f>10*LOG(H15/D15)</f>
        <v>2.9999999999999889</v>
      </c>
      <c r="I16" s="24"/>
      <c r="J16" s="25"/>
      <c r="K16" s="33"/>
      <c r="L16" s="33"/>
      <c r="M16" s="33"/>
      <c r="N16" s="22" t="s">
        <v>47</v>
      </c>
    </row>
    <row r="17" spans="1:17" x14ac:dyDescent="0.2">
      <c r="A17" s="145" t="s">
        <v>49</v>
      </c>
      <c r="B17" s="20" t="s">
        <v>36</v>
      </c>
      <c r="C17" s="102"/>
      <c r="D17" s="20"/>
      <c r="E17" s="133">
        <f>C7+E8+10*LOG(C5/15)</f>
        <v>-94.65</v>
      </c>
      <c r="F17" s="125">
        <f>D7+F8+10*LOG(D5/15)</f>
        <v>-94.65</v>
      </c>
      <c r="G17" s="141">
        <f>C7+G8+10*LOG(C5/15)</f>
        <v>-193.65</v>
      </c>
      <c r="H17" s="125">
        <f>D7+H8+10*LOG(D5/15)</f>
        <v>-91.65</v>
      </c>
      <c r="I17" s="24"/>
      <c r="J17" s="25"/>
      <c r="K17" s="27"/>
      <c r="L17" s="27"/>
      <c r="M17" s="27"/>
      <c r="N17" s="60" t="s">
        <v>48</v>
      </c>
      <c r="P17"/>
      <c r="Q17"/>
    </row>
    <row r="18" spans="1:17" x14ac:dyDescent="0.2">
      <c r="A18" s="251" t="s">
        <v>121</v>
      </c>
      <c r="B18" s="57" t="s">
        <v>4</v>
      </c>
      <c r="C18" s="102"/>
      <c r="D18" s="20"/>
      <c r="E18" s="133"/>
      <c r="F18" s="125">
        <f>F17-H17</f>
        <v>-3</v>
      </c>
      <c r="G18" s="141"/>
      <c r="H18" s="125"/>
      <c r="I18" s="24"/>
      <c r="J18" s="25"/>
      <c r="K18" s="27"/>
      <c r="L18" s="27"/>
      <c r="M18" s="27"/>
      <c r="N18" s="60"/>
      <c r="P18"/>
      <c r="Q18"/>
    </row>
    <row r="19" spans="1:17" x14ac:dyDescent="0.2">
      <c r="A19" s="76" t="s">
        <v>79</v>
      </c>
      <c r="B19" s="20" t="s">
        <v>37</v>
      </c>
      <c r="C19" s="138">
        <f>10*LOG((C15+E15)*10^-9)+10*LOG(E9*12)</f>
        <v>-63.687854146535969</v>
      </c>
      <c r="D19" s="139">
        <f>10*LOG((D15+F15)*10^-9)+10*LOG(F9*12)</f>
        <v>-63.687854146535969</v>
      </c>
      <c r="E19" s="133"/>
      <c r="F19" s="125"/>
      <c r="G19" s="141"/>
      <c r="H19" s="125"/>
      <c r="I19" s="24"/>
      <c r="J19" s="24"/>
      <c r="K19" s="27"/>
      <c r="L19" s="27"/>
      <c r="M19" s="27"/>
      <c r="N19" s="60" t="s">
        <v>28</v>
      </c>
      <c r="P19"/>
      <c r="Q19"/>
    </row>
    <row r="20" spans="1:17" ht="13.5" thickBot="1" x14ac:dyDescent="0.25">
      <c r="A20" s="195" t="s">
        <v>78</v>
      </c>
      <c r="B20" s="87" t="s">
        <v>37</v>
      </c>
      <c r="C20" s="140">
        <f>10*LOG((C15+G15)*10^-9)+10*LOG(G9*12)</f>
        <v>-66.698154102629033</v>
      </c>
      <c r="D20" s="134">
        <f>10*LOG((D15+H15)*10^-9)+10*LOG(H9*12)</f>
        <v>-61.93380547881091</v>
      </c>
      <c r="E20" s="140"/>
      <c r="F20" s="134"/>
      <c r="G20" s="142"/>
      <c r="H20" s="134"/>
      <c r="I20" s="81"/>
      <c r="J20" s="81"/>
      <c r="K20" s="77"/>
      <c r="L20" s="77"/>
      <c r="M20" s="77"/>
      <c r="N20" s="196" t="s">
        <v>28</v>
      </c>
      <c r="P20"/>
      <c r="Q20"/>
    </row>
    <row r="21" spans="1:17" x14ac:dyDescent="0.2">
      <c r="G21" s="49"/>
      <c r="H21" s="49"/>
      <c r="I21" s="49"/>
      <c r="N21" s="49"/>
      <c r="P21"/>
    </row>
    <row r="22" spans="1:17" ht="13.5" thickBot="1" x14ac:dyDescent="0.25">
      <c r="A22" s="8"/>
      <c r="B22" s="18"/>
      <c r="C22" s="18"/>
      <c r="D22" s="18"/>
      <c r="E22" s="18"/>
      <c r="F22" s="18"/>
      <c r="G22" s="21"/>
      <c r="H22" s="70"/>
      <c r="I22" s="70"/>
      <c r="J22" s="34"/>
      <c r="K22" s="18"/>
      <c r="L22" s="18"/>
      <c r="M22" s="18"/>
      <c r="N22" s="49"/>
      <c r="P22"/>
    </row>
    <row r="23" spans="1:17" ht="13.5" thickBot="1" x14ac:dyDescent="0.25">
      <c r="A23" s="9" t="s">
        <v>21</v>
      </c>
      <c r="B23" s="28"/>
      <c r="C23" s="261" t="s">
        <v>56</v>
      </c>
      <c r="D23" s="261"/>
      <c r="E23" s="261"/>
      <c r="F23" s="261"/>
      <c r="G23" s="261"/>
      <c r="H23" s="262"/>
      <c r="I23" s="260" t="s">
        <v>27</v>
      </c>
      <c r="J23" s="262"/>
      <c r="K23" s="144"/>
      <c r="L23" s="12"/>
      <c r="M23" s="10"/>
      <c r="N23" s="181" t="s">
        <v>0</v>
      </c>
      <c r="P23"/>
    </row>
    <row r="24" spans="1:17" x14ac:dyDescent="0.2">
      <c r="A24" s="30"/>
      <c r="B24" s="20"/>
      <c r="C24" s="257" t="s">
        <v>57</v>
      </c>
      <c r="D24" s="258"/>
      <c r="E24" s="257" t="s">
        <v>58</v>
      </c>
      <c r="F24" s="258"/>
      <c r="G24" s="257" t="s">
        <v>59</v>
      </c>
      <c r="H24" s="258"/>
      <c r="I24" s="143"/>
      <c r="J24" s="123"/>
      <c r="K24" s="19"/>
      <c r="L24" s="8"/>
      <c r="M24" s="58"/>
      <c r="N24" s="182"/>
      <c r="P24"/>
    </row>
    <row r="25" spans="1:17" x14ac:dyDescent="0.2">
      <c r="A25" s="30"/>
      <c r="B25" s="20"/>
      <c r="C25" s="126" t="s">
        <v>43</v>
      </c>
      <c r="D25" s="106" t="s">
        <v>44</v>
      </c>
      <c r="E25" s="126" t="s">
        <v>43</v>
      </c>
      <c r="F25" s="106" t="s">
        <v>44</v>
      </c>
      <c r="G25" s="126" t="s">
        <v>43</v>
      </c>
      <c r="H25" s="106" t="s">
        <v>44</v>
      </c>
      <c r="I25" s="126" t="s">
        <v>43</v>
      </c>
      <c r="J25" s="106" t="s">
        <v>44</v>
      </c>
      <c r="K25" s="19"/>
      <c r="L25" s="8"/>
      <c r="M25" s="58"/>
      <c r="N25" s="182"/>
    </row>
    <row r="26" spans="1:17" x14ac:dyDescent="0.2">
      <c r="A26" s="44" t="s">
        <v>97</v>
      </c>
      <c r="B26" s="105" t="s">
        <v>6</v>
      </c>
      <c r="C26" s="118">
        <v>1.5</v>
      </c>
      <c r="D26" s="74">
        <f>$C26</f>
        <v>1.5</v>
      </c>
      <c r="E26" s="72"/>
      <c r="F26" s="74"/>
      <c r="G26" s="8"/>
      <c r="H26" s="58"/>
      <c r="I26" s="82"/>
      <c r="J26" s="116"/>
      <c r="K26" s="19"/>
      <c r="L26" s="8"/>
      <c r="M26" s="58"/>
      <c r="N26" s="56"/>
    </row>
    <row r="27" spans="1:17" ht="15.75" x14ac:dyDescent="0.3">
      <c r="A27" s="250" t="s">
        <v>95</v>
      </c>
      <c r="B27" s="234" t="s">
        <v>6</v>
      </c>
      <c r="C27" s="118">
        <v>1.5</v>
      </c>
      <c r="D27" s="74">
        <f>$C27</f>
        <v>1.5</v>
      </c>
      <c r="E27" s="72"/>
      <c r="F27" s="74"/>
      <c r="G27" s="8"/>
      <c r="H27" s="58"/>
      <c r="I27" s="82"/>
      <c r="J27" s="116"/>
      <c r="K27" s="19"/>
      <c r="L27" s="8"/>
      <c r="M27" s="58"/>
      <c r="N27" s="56"/>
    </row>
    <row r="28" spans="1:17" s="8" customFormat="1" x14ac:dyDescent="0.2">
      <c r="A28" s="44" t="s">
        <v>22</v>
      </c>
      <c r="B28" s="105" t="s">
        <v>6</v>
      </c>
      <c r="C28" s="72"/>
      <c r="D28" s="74"/>
      <c r="E28" s="118">
        <v>0.3</v>
      </c>
      <c r="F28" s="74">
        <f>$E28</f>
        <v>0.3</v>
      </c>
      <c r="G28" s="118">
        <v>0.3</v>
      </c>
      <c r="H28" s="74">
        <f>$G28</f>
        <v>0.3</v>
      </c>
      <c r="I28" s="72"/>
      <c r="J28" s="117"/>
      <c r="K28" s="72"/>
      <c r="L28" s="73"/>
      <c r="M28" s="74"/>
      <c r="N28" s="56"/>
      <c r="O28" s="19"/>
    </row>
    <row r="29" spans="1:17" s="8" customFormat="1" ht="15.75" x14ac:dyDescent="0.3">
      <c r="A29" s="250" t="s">
        <v>96</v>
      </c>
      <c r="B29" s="234" t="s">
        <v>6</v>
      </c>
      <c r="C29" s="72"/>
      <c r="D29" s="74"/>
      <c r="E29" s="118">
        <v>0.3</v>
      </c>
      <c r="F29" s="74">
        <f>$E29</f>
        <v>0.3</v>
      </c>
      <c r="G29" s="118">
        <v>0.3</v>
      </c>
      <c r="H29" s="74">
        <f>$G29</f>
        <v>0.3</v>
      </c>
      <c r="I29" s="72"/>
      <c r="J29" s="117"/>
      <c r="K29" s="72"/>
      <c r="L29" s="73"/>
      <c r="M29" s="74"/>
      <c r="N29" s="56"/>
    </row>
    <row r="30" spans="1:17" s="8" customFormat="1" x14ac:dyDescent="0.2">
      <c r="A30" s="36" t="s">
        <v>112</v>
      </c>
      <c r="B30" s="105" t="s">
        <v>6</v>
      </c>
      <c r="C30" s="72"/>
      <c r="D30" s="74"/>
      <c r="E30" s="72"/>
      <c r="F30" s="74"/>
      <c r="G30" s="72"/>
      <c r="H30" s="74"/>
      <c r="I30" s="118">
        <v>8</v>
      </c>
      <c r="J30" s="74">
        <f>$I30</f>
        <v>8</v>
      </c>
      <c r="K30" s="72"/>
      <c r="L30" s="73"/>
      <c r="M30" s="74"/>
      <c r="N30" s="188" t="s">
        <v>115</v>
      </c>
    </row>
    <row r="31" spans="1:17" s="8" customFormat="1" x14ac:dyDescent="0.2">
      <c r="A31" s="36" t="s">
        <v>113</v>
      </c>
      <c r="B31" s="105" t="s">
        <v>6</v>
      </c>
      <c r="C31" s="72"/>
      <c r="D31" s="74"/>
      <c r="E31" s="72"/>
      <c r="F31" s="74"/>
      <c r="G31" s="72"/>
      <c r="H31" s="74"/>
      <c r="I31" s="118">
        <v>11.5</v>
      </c>
      <c r="J31" s="74">
        <f>$I31</f>
        <v>11.5</v>
      </c>
      <c r="K31" s="72"/>
      <c r="L31" s="73"/>
      <c r="M31" s="74"/>
      <c r="N31" s="188" t="s">
        <v>115</v>
      </c>
    </row>
    <row r="32" spans="1:17" s="8" customFormat="1" ht="13.5" thickBot="1" x14ac:dyDescent="0.25">
      <c r="A32" s="186" t="s">
        <v>92</v>
      </c>
      <c r="B32" s="222"/>
      <c r="C32" s="78"/>
      <c r="D32" s="79"/>
      <c r="E32" s="78"/>
      <c r="F32" s="79"/>
      <c r="G32" s="78"/>
      <c r="H32" s="79"/>
      <c r="I32" s="191">
        <v>6</v>
      </c>
      <c r="J32" s="79">
        <f>$I32</f>
        <v>6</v>
      </c>
      <c r="K32" s="78"/>
      <c r="L32" s="149"/>
      <c r="M32" s="79"/>
      <c r="N32" s="206" t="s">
        <v>116</v>
      </c>
    </row>
    <row r="33" spans="1:14" x14ac:dyDescent="0.2">
      <c r="C33" s="73"/>
      <c r="D33" s="73"/>
      <c r="E33" s="73"/>
      <c r="F33" s="73"/>
      <c r="G33" s="73"/>
      <c r="H33" s="73"/>
      <c r="I33" s="73"/>
      <c r="J33" s="73"/>
      <c r="K33" s="73"/>
      <c r="L33" s="73"/>
      <c r="M33" s="73"/>
      <c r="N33" s="49"/>
    </row>
    <row r="34" spans="1:14" ht="13.5" thickBot="1" x14ac:dyDescent="0.25">
      <c r="A34" s="64"/>
      <c r="B34" s="18"/>
      <c r="C34" s="18"/>
      <c r="D34" s="18"/>
      <c r="E34" s="18"/>
      <c r="F34" s="18"/>
      <c r="G34" s="21"/>
      <c r="H34" s="21"/>
      <c r="I34" s="21"/>
      <c r="J34" s="21"/>
      <c r="K34" s="21"/>
      <c r="L34" s="21"/>
      <c r="M34" s="21"/>
      <c r="N34" s="49"/>
    </row>
    <row r="35" spans="1:14" ht="13.5" thickBot="1" x14ac:dyDescent="0.25">
      <c r="A35" s="9" t="s">
        <v>101</v>
      </c>
      <c r="B35" s="11"/>
      <c r="C35" s="260" t="s">
        <v>56</v>
      </c>
      <c r="D35" s="261"/>
      <c r="E35" s="261"/>
      <c r="F35" s="261"/>
      <c r="G35" s="261"/>
      <c r="H35" s="262"/>
      <c r="I35" s="260" t="s">
        <v>27</v>
      </c>
      <c r="J35" s="262"/>
      <c r="K35" s="255" t="s">
        <v>17</v>
      </c>
      <c r="L35" s="256"/>
      <c r="M35" s="107"/>
      <c r="N35" s="207" t="s">
        <v>0</v>
      </c>
    </row>
    <row r="36" spans="1:14" x14ac:dyDescent="0.2">
      <c r="A36" s="30"/>
      <c r="B36" s="18"/>
      <c r="C36" s="257" t="s">
        <v>57</v>
      </c>
      <c r="D36" s="258"/>
      <c r="E36" s="257" t="s">
        <v>58</v>
      </c>
      <c r="F36" s="258"/>
      <c r="G36" s="257" t="s">
        <v>59</v>
      </c>
      <c r="H36" s="258"/>
      <c r="I36" s="143"/>
      <c r="J36" s="123"/>
      <c r="K36" s="103"/>
      <c r="L36" s="107"/>
      <c r="M36" s="146"/>
      <c r="N36" s="146"/>
    </row>
    <row r="37" spans="1:14" x14ac:dyDescent="0.2">
      <c r="A37" s="30"/>
      <c r="B37" s="18"/>
      <c r="C37" s="126" t="s">
        <v>43</v>
      </c>
      <c r="D37" s="106" t="s">
        <v>44</v>
      </c>
      <c r="E37" s="126" t="s">
        <v>43</v>
      </c>
      <c r="F37" s="106" t="s">
        <v>44</v>
      </c>
      <c r="G37" s="126" t="s">
        <v>43</v>
      </c>
      <c r="H37" s="106" t="s">
        <v>44</v>
      </c>
      <c r="I37" s="126" t="s">
        <v>43</v>
      </c>
      <c r="J37" s="106" t="s">
        <v>44</v>
      </c>
      <c r="K37" s="126" t="s">
        <v>43</v>
      </c>
      <c r="L37" s="106" t="s">
        <v>44</v>
      </c>
      <c r="M37" s="146"/>
      <c r="N37" s="146"/>
    </row>
    <row r="38" spans="1:14" ht="12.75" customHeight="1" x14ac:dyDescent="0.25">
      <c r="A38" s="65"/>
      <c r="B38" s="26"/>
      <c r="C38" s="75"/>
      <c r="D38" s="129"/>
      <c r="E38" s="75"/>
      <c r="F38" s="129"/>
      <c r="G38" s="75"/>
      <c r="H38" s="129"/>
      <c r="I38" s="75"/>
      <c r="J38" s="129"/>
      <c r="K38" s="150"/>
      <c r="L38" s="108"/>
      <c r="M38" s="108"/>
      <c r="N38" s="68"/>
    </row>
    <row r="39" spans="1:14" x14ac:dyDescent="0.2">
      <c r="A39" s="243" t="s">
        <v>61</v>
      </c>
      <c r="B39" s="241" t="s">
        <v>5</v>
      </c>
      <c r="C39" s="238">
        <v>0</v>
      </c>
      <c r="D39" s="239">
        <v>0</v>
      </c>
      <c r="E39" s="238">
        <v>1</v>
      </c>
      <c r="F39" s="239">
        <v>1</v>
      </c>
      <c r="G39" s="238"/>
      <c r="H39" s="199"/>
      <c r="I39" s="198"/>
      <c r="J39" s="109"/>
      <c r="K39" s="50"/>
      <c r="L39" s="157"/>
      <c r="M39" s="109"/>
      <c r="N39" s="68" t="s">
        <v>26</v>
      </c>
    </row>
    <row r="40" spans="1:14" x14ac:dyDescent="0.2">
      <c r="A40" s="244" t="s">
        <v>60</v>
      </c>
      <c r="B40" s="241" t="s">
        <v>4</v>
      </c>
      <c r="C40" s="238">
        <f>C$27*C39</f>
        <v>0</v>
      </c>
      <c r="D40" s="239">
        <f>D$27*D39</f>
        <v>0</v>
      </c>
      <c r="E40" s="238">
        <f>E$29*E39</f>
        <v>0.3</v>
      </c>
      <c r="F40" s="239">
        <f>F$29*F39</f>
        <v>0.3</v>
      </c>
      <c r="G40" s="238"/>
      <c r="H40" s="199"/>
      <c r="I40" s="198"/>
      <c r="J40" s="109"/>
      <c r="K40" s="168">
        <f>SQRT(SUMSQ(C40,E40,G40))</f>
        <v>0.3</v>
      </c>
      <c r="L40" s="169">
        <f>SQRT(SUMSQ(D40,F40,H40))</f>
        <v>0.3</v>
      </c>
      <c r="M40" s="110"/>
      <c r="N40" s="68" t="s">
        <v>39</v>
      </c>
    </row>
    <row r="41" spans="1:14" x14ac:dyDescent="0.2">
      <c r="A41" s="236"/>
      <c r="B41" s="26"/>
      <c r="C41" s="41"/>
      <c r="D41" s="147"/>
      <c r="E41" s="41"/>
      <c r="F41" s="147"/>
      <c r="G41" s="41"/>
      <c r="H41" s="147"/>
      <c r="I41" s="41"/>
      <c r="J41" s="147"/>
      <c r="K41" s="154"/>
      <c r="L41" s="155"/>
      <c r="M41" s="108"/>
      <c r="N41" s="68"/>
    </row>
    <row r="42" spans="1:14" x14ac:dyDescent="0.2">
      <c r="A42" s="236"/>
      <c r="B42" s="26"/>
      <c r="C42" s="41"/>
      <c r="D42" s="147"/>
      <c r="E42" s="41"/>
      <c r="F42" s="147"/>
      <c r="G42" s="41"/>
      <c r="H42" s="147"/>
      <c r="I42" s="41"/>
      <c r="J42" s="147"/>
      <c r="K42" s="154"/>
      <c r="L42" s="155"/>
      <c r="M42" s="108"/>
      <c r="N42" s="68"/>
    </row>
    <row r="43" spans="1:14" x14ac:dyDescent="0.2">
      <c r="A43" s="37" t="s">
        <v>99</v>
      </c>
      <c r="B43" s="38" t="s">
        <v>5</v>
      </c>
      <c r="C43" s="39">
        <v>1</v>
      </c>
      <c r="D43" s="109">
        <v>1</v>
      </c>
      <c r="E43" s="39">
        <v>1</v>
      </c>
      <c r="F43" s="109">
        <v>1</v>
      </c>
      <c r="G43" s="39"/>
      <c r="H43" s="109"/>
      <c r="I43" s="39"/>
      <c r="J43" s="109"/>
      <c r="K43" s="50"/>
      <c r="L43" s="157"/>
      <c r="M43" s="109"/>
      <c r="N43" s="68" t="s">
        <v>26</v>
      </c>
    </row>
    <row r="44" spans="1:14" x14ac:dyDescent="0.2">
      <c r="A44" s="40" t="s">
        <v>100</v>
      </c>
      <c r="B44" s="38" t="s">
        <v>4</v>
      </c>
      <c r="C44" s="238">
        <f>C$27*C43</f>
        <v>1.5</v>
      </c>
      <c r="D44" s="239">
        <f>D$27*D43</f>
        <v>1.5</v>
      </c>
      <c r="E44" s="238">
        <f>E$29*E43</f>
        <v>0.3</v>
      </c>
      <c r="F44" s="239">
        <f>F$29*F43</f>
        <v>0.3</v>
      </c>
      <c r="G44" s="238"/>
      <c r="H44" s="109"/>
      <c r="I44" s="39"/>
      <c r="J44" s="109"/>
      <c r="K44" s="168">
        <f>SQRT(SUMSQ(C44,E44,G44))</f>
        <v>1.5297058540778354</v>
      </c>
      <c r="L44" s="169">
        <f>SQRT(SUMSQ(D44,F44,H44))</f>
        <v>1.5297058540778354</v>
      </c>
      <c r="M44" s="110"/>
      <c r="N44" s="68" t="s">
        <v>40</v>
      </c>
    </row>
    <row r="45" spans="1:14" x14ac:dyDescent="0.2">
      <c r="A45" s="236"/>
      <c r="B45" s="26"/>
      <c r="C45" s="41"/>
      <c r="D45" s="147"/>
      <c r="E45" s="41"/>
      <c r="F45" s="147"/>
      <c r="G45" s="41"/>
      <c r="H45" s="147"/>
      <c r="I45" s="41"/>
      <c r="J45" s="147"/>
      <c r="K45" s="154"/>
      <c r="L45" s="155"/>
      <c r="M45" s="108"/>
      <c r="N45" s="68"/>
    </row>
    <row r="46" spans="1:14" x14ac:dyDescent="0.2">
      <c r="A46" s="236"/>
      <c r="B46" s="26"/>
      <c r="C46" s="41"/>
      <c r="D46" s="147"/>
      <c r="E46" s="41"/>
      <c r="F46" s="147"/>
      <c r="G46" s="41"/>
      <c r="H46" s="147"/>
      <c r="I46" s="41"/>
      <c r="J46" s="147"/>
      <c r="K46" s="154"/>
      <c r="L46" s="155"/>
      <c r="M46" s="108"/>
      <c r="N46" s="68"/>
    </row>
    <row r="47" spans="1:14" x14ac:dyDescent="0.2">
      <c r="A47" s="37" t="s">
        <v>80</v>
      </c>
      <c r="B47" s="183" t="s">
        <v>5</v>
      </c>
      <c r="C47" s="39">
        <v>1</v>
      </c>
      <c r="D47" s="199">
        <v>1</v>
      </c>
      <c r="E47" s="198">
        <f>E15/(C15+E15)*(240/(12*E9))</f>
        <v>0.19230769230769232</v>
      </c>
      <c r="F47" s="199">
        <f>F15/(D15+F15)*(240/(12*F9))</f>
        <v>0.19230769230769232</v>
      </c>
      <c r="G47" s="198"/>
      <c r="H47" s="199"/>
      <c r="I47" s="201"/>
      <c r="J47" s="109"/>
      <c r="K47" s="50"/>
      <c r="L47" s="157"/>
      <c r="M47" s="109"/>
      <c r="N47" s="167" t="s">
        <v>50</v>
      </c>
    </row>
    <row r="48" spans="1:14" x14ac:dyDescent="0.2">
      <c r="A48" s="40" t="s">
        <v>83</v>
      </c>
      <c r="B48" s="183" t="s">
        <v>4</v>
      </c>
      <c r="C48" s="198">
        <f>C$26*C47</f>
        <v>1.5</v>
      </c>
      <c r="D48" s="199">
        <f>D$26*D47</f>
        <v>1.5</v>
      </c>
      <c r="E48" s="198">
        <f>E$28*E47</f>
        <v>5.7692307692307696E-2</v>
      </c>
      <c r="F48" s="199">
        <f>F$28*F47</f>
        <v>5.7692307692307696E-2</v>
      </c>
      <c r="G48" s="198"/>
      <c r="H48" s="199"/>
      <c r="I48" s="201"/>
      <c r="J48" s="109"/>
      <c r="K48" s="168">
        <f>SQRT(SUMSQ(C48,E48,G48))</f>
        <v>1.5011090574528101</v>
      </c>
      <c r="L48" s="169">
        <f>SQRT(SUMSQ(D48,F48,H48))</f>
        <v>1.5011090574528101</v>
      </c>
      <c r="M48" s="110"/>
      <c r="N48" s="68" t="s">
        <v>41</v>
      </c>
    </row>
    <row r="49" spans="1:14" x14ac:dyDescent="0.2">
      <c r="A49" s="236"/>
      <c r="B49" s="26"/>
      <c r="C49" s="41"/>
      <c r="D49" s="147"/>
      <c r="E49" s="41"/>
      <c r="F49" s="147"/>
      <c r="G49" s="41"/>
      <c r="H49" s="147"/>
      <c r="I49" s="41"/>
      <c r="J49" s="147"/>
      <c r="K49" s="154"/>
      <c r="L49" s="155"/>
      <c r="M49" s="108"/>
      <c r="N49" s="68"/>
    </row>
    <row r="50" spans="1:14" x14ac:dyDescent="0.2">
      <c r="A50" s="236"/>
      <c r="B50" s="26"/>
      <c r="C50" s="41"/>
      <c r="D50" s="147"/>
      <c r="E50" s="41"/>
      <c r="F50" s="147"/>
      <c r="G50" s="41"/>
      <c r="H50" s="147"/>
      <c r="I50" s="41"/>
      <c r="J50" s="147"/>
      <c r="K50" s="154"/>
      <c r="L50" s="155"/>
      <c r="M50" s="108"/>
      <c r="N50" s="68"/>
    </row>
    <row r="51" spans="1:14" x14ac:dyDescent="0.2">
      <c r="A51" s="37" t="s">
        <v>62</v>
      </c>
      <c r="B51" s="38" t="s">
        <v>5</v>
      </c>
      <c r="C51" s="39">
        <v>0</v>
      </c>
      <c r="D51" s="109">
        <v>0</v>
      </c>
      <c r="E51" s="198"/>
      <c r="F51" s="199"/>
      <c r="G51" s="198">
        <v>1</v>
      </c>
      <c r="H51" s="199">
        <v>1</v>
      </c>
      <c r="I51" s="201"/>
      <c r="J51" s="109"/>
      <c r="K51" s="50"/>
      <c r="L51" s="157"/>
      <c r="M51" s="109"/>
      <c r="N51" s="68" t="s">
        <v>26</v>
      </c>
    </row>
    <row r="52" spans="1:14" x14ac:dyDescent="0.2">
      <c r="A52" s="40" t="s">
        <v>63</v>
      </c>
      <c r="B52" s="38" t="s">
        <v>4</v>
      </c>
      <c r="C52" s="238">
        <f>C$27*C51</f>
        <v>0</v>
      </c>
      <c r="D52" s="239">
        <f>D$26*D51</f>
        <v>0</v>
      </c>
      <c r="E52" s="238"/>
      <c r="F52" s="239"/>
      <c r="G52" s="238">
        <f>G$29*G51</f>
        <v>0.3</v>
      </c>
      <c r="H52" s="239">
        <f>H$29*H51</f>
        <v>0.3</v>
      </c>
      <c r="I52" s="240"/>
      <c r="J52" s="109"/>
      <c r="K52" s="168">
        <f>SQRT(SUMSQ(C52,E52,G52))</f>
        <v>0.3</v>
      </c>
      <c r="L52" s="169">
        <f>SQRT(SUMSQ(D52,F52,H52))</f>
        <v>0.3</v>
      </c>
      <c r="M52" s="110"/>
      <c r="N52" s="68" t="s">
        <v>39</v>
      </c>
    </row>
    <row r="53" spans="1:14" x14ac:dyDescent="0.2">
      <c r="A53" s="236"/>
      <c r="B53" s="26"/>
      <c r="C53" s="41"/>
      <c r="D53" s="147"/>
      <c r="E53" s="41"/>
      <c r="F53" s="147"/>
      <c r="G53" s="41"/>
      <c r="H53" s="147"/>
      <c r="I53" s="42"/>
      <c r="J53" s="147"/>
      <c r="K53" s="154"/>
      <c r="L53" s="155"/>
      <c r="M53" s="108"/>
      <c r="N53" s="68"/>
    </row>
    <row r="54" spans="1:14" x14ac:dyDescent="0.2">
      <c r="A54" s="236"/>
      <c r="B54" s="26"/>
      <c r="C54" s="41"/>
      <c r="D54" s="147"/>
      <c r="E54" s="41"/>
      <c r="F54" s="147"/>
      <c r="G54" s="41"/>
      <c r="H54" s="147"/>
      <c r="I54" s="42"/>
      <c r="J54" s="147"/>
      <c r="K54" s="154"/>
      <c r="L54" s="155"/>
      <c r="M54" s="108"/>
      <c r="N54" s="68"/>
    </row>
    <row r="55" spans="1:14" x14ac:dyDescent="0.2">
      <c r="A55" s="37" t="s">
        <v>114</v>
      </c>
      <c r="B55" s="38" t="s">
        <v>5</v>
      </c>
      <c r="C55" s="39">
        <v>1</v>
      </c>
      <c r="D55" s="109">
        <v>1</v>
      </c>
      <c r="E55" s="39"/>
      <c r="F55" s="109"/>
      <c r="G55" s="39">
        <v>1</v>
      </c>
      <c r="H55" s="109">
        <v>1</v>
      </c>
      <c r="I55" s="178"/>
      <c r="J55" s="109"/>
      <c r="K55" s="50"/>
      <c r="L55" s="157"/>
      <c r="M55" s="109"/>
      <c r="N55" s="68" t="s">
        <v>26</v>
      </c>
    </row>
    <row r="56" spans="1:14" x14ac:dyDescent="0.2">
      <c r="A56" s="40" t="s">
        <v>98</v>
      </c>
      <c r="B56" s="38" t="s">
        <v>4</v>
      </c>
      <c r="C56" s="238">
        <f>C55*C27</f>
        <v>1.5</v>
      </c>
      <c r="D56" s="239">
        <f>D55*D27</f>
        <v>1.5</v>
      </c>
      <c r="E56" s="238"/>
      <c r="F56" s="239"/>
      <c r="G56" s="238">
        <f>G$29*G55</f>
        <v>0.3</v>
      </c>
      <c r="H56" s="239">
        <f>H$29*H55</f>
        <v>0.3</v>
      </c>
      <c r="I56" s="178"/>
      <c r="J56" s="109"/>
      <c r="K56" s="168">
        <f>SQRT(SUMSQ(C56,E56,G56))</f>
        <v>1.5297058540778354</v>
      </c>
      <c r="L56" s="169">
        <f>SQRT(SUMSQ(D56,F56,H56))</f>
        <v>1.5297058540778354</v>
      </c>
      <c r="M56" s="110"/>
      <c r="N56" s="68" t="s">
        <v>40</v>
      </c>
    </row>
    <row r="57" spans="1:14" x14ac:dyDescent="0.2">
      <c r="A57" s="236"/>
      <c r="B57" s="26"/>
      <c r="C57" s="41"/>
      <c r="D57" s="147"/>
      <c r="E57" s="41"/>
      <c r="F57" s="147"/>
      <c r="G57" s="41"/>
      <c r="H57" s="147"/>
      <c r="I57" s="42"/>
      <c r="J57" s="147"/>
      <c r="K57" s="154"/>
      <c r="L57" s="155"/>
      <c r="M57" s="108"/>
      <c r="N57" s="68"/>
    </row>
    <row r="58" spans="1:14" x14ac:dyDescent="0.2">
      <c r="A58" s="236"/>
      <c r="B58" s="26"/>
      <c r="C58" s="41"/>
      <c r="D58" s="147"/>
      <c r="E58" s="41"/>
      <c r="F58" s="147"/>
      <c r="G58" s="41"/>
      <c r="H58" s="147"/>
      <c r="I58" s="42"/>
      <c r="J58" s="147"/>
      <c r="K58" s="154"/>
      <c r="L58" s="155"/>
      <c r="M58" s="108"/>
      <c r="N58" s="68"/>
    </row>
    <row r="59" spans="1:14" x14ac:dyDescent="0.2">
      <c r="A59" s="37" t="s">
        <v>82</v>
      </c>
      <c r="B59" s="183" t="s">
        <v>5</v>
      </c>
      <c r="C59" s="39">
        <v>1</v>
      </c>
      <c r="D59" s="109">
        <v>1</v>
      </c>
      <c r="E59" s="198"/>
      <c r="F59" s="199"/>
      <c r="G59" s="198"/>
      <c r="H59" s="199">
        <f>H15/(D15+H15)*(240/(12*H9))</f>
        <v>0.25620747099350821</v>
      </c>
      <c r="I59" s="201"/>
      <c r="J59" s="109"/>
      <c r="K59" s="50"/>
      <c r="L59" s="157"/>
      <c r="M59" s="109"/>
      <c r="N59" s="167" t="s">
        <v>50</v>
      </c>
    </row>
    <row r="60" spans="1:14" x14ac:dyDescent="0.2">
      <c r="A60" s="40" t="s">
        <v>81</v>
      </c>
      <c r="B60" s="183" t="s">
        <v>4</v>
      </c>
      <c r="C60" s="198">
        <f>C$26*C59</f>
        <v>1.5</v>
      </c>
      <c r="D60" s="199">
        <f>D$26*D59</f>
        <v>1.5</v>
      </c>
      <c r="E60" s="198"/>
      <c r="F60" s="199"/>
      <c r="G60" s="198"/>
      <c r="H60" s="199">
        <f>H$28*H59</f>
        <v>7.6862241298052456E-2</v>
      </c>
      <c r="I60" s="201"/>
      <c r="J60" s="109"/>
      <c r="K60" s="168">
        <f>SQRT(SUMSQ(C60,E60,G60))</f>
        <v>1.5</v>
      </c>
      <c r="L60" s="169">
        <f>SQRT(SUMSQ(D60,F60,H60))</f>
        <v>1.5019679770678733</v>
      </c>
      <c r="M60" s="110"/>
      <c r="N60" s="68" t="s">
        <v>41</v>
      </c>
    </row>
    <row r="61" spans="1:14" ht="15.75" customHeight="1" x14ac:dyDescent="0.2">
      <c r="A61" s="236"/>
      <c r="B61" s="26"/>
      <c r="C61" s="41"/>
      <c r="D61" s="147"/>
      <c r="E61" s="41"/>
      <c r="F61" s="147"/>
      <c r="G61" s="41"/>
      <c r="H61" s="147"/>
      <c r="I61" s="42"/>
      <c r="J61" s="147"/>
      <c r="K61" s="154"/>
      <c r="L61" s="155"/>
      <c r="M61" s="108"/>
      <c r="N61" s="248"/>
    </row>
    <row r="62" spans="1:14" ht="15.75" customHeight="1" x14ac:dyDescent="0.2">
      <c r="A62" s="236"/>
      <c r="B62" s="26"/>
      <c r="C62" s="41"/>
      <c r="D62" s="147"/>
      <c r="E62" s="41"/>
      <c r="F62" s="147"/>
      <c r="G62" s="41"/>
      <c r="H62" s="147"/>
      <c r="I62" s="42"/>
      <c r="J62" s="147"/>
      <c r="K62" s="154"/>
      <c r="L62" s="155"/>
      <c r="M62" s="108"/>
      <c r="N62" s="248"/>
    </row>
    <row r="63" spans="1:14" x14ac:dyDescent="0.2">
      <c r="A63" s="243" t="s">
        <v>123</v>
      </c>
      <c r="B63" s="218" t="s">
        <v>5</v>
      </c>
      <c r="C63" s="39">
        <v>1</v>
      </c>
      <c r="D63" s="109">
        <v>1</v>
      </c>
      <c r="E63" s="39"/>
      <c r="F63" s="109"/>
      <c r="G63" s="39">
        <v>1</v>
      </c>
      <c r="H63" s="109">
        <v>1</v>
      </c>
      <c r="I63" s="178"/>
      <c r="J63" s="178">
        <v>1</v>
      </c>
      <c r="K63" s="50"/>
      <c r="L63" s="157"/>
      <c r="M63" s="109"/>
      <c r="N63" s="249" t="s">
        <v>26</v>
      </c>
    </row>
    <row r="64" spans="1:14" x14ac:dyDescent="0.2">
      <c r="A64" s="244" t="s">
        <v>125</v>
      </c>
      <c r="B64" s="218" t="s">
        <v>4</v>
      </c>
      <c r="C64" s="238">
        <f>C$27*C63</f>
        <v>1.5</v>
      </c>
      <c r="D64" s="239">
        <f>D$27*D63</f>
        <v>1.5</v>
      </c>
      <c r="E64" s="238"/>
      <c r="F64" s="239"/>
      <c r="G64" s="238">
        <f>G$29*G63</f>
        <v>0.3</v>
      </c>
      <c r="H64" s="239">
        <f>H$29*H63</f>
        <v>0.3</v>
      </c>
      <c r="I64" s="178"/>
      <c r="J64" s="178">
        <f>J63*IF(D91&gt;-70,J31,J30)</f>
        <v>11.5</v>
      </c>
      <c r="K64" s="168"/>
      <c r="L64" s="169">
        <f>SQRT(SUMSQ(D64,F64,H64))+J64</f>
        <v>13.029705854077836</v>
      </c>
      <c r="M64" s="110"/>
      <c r="N64" s="160" t="s">
        <v>132</v>
      </c>
    </row>
    <row r="65" spans="1:14" x14ac:dyDescent="0.2">
      <c r="A65" s="242"/>
      <c r="B65" s="26"/>
      <c r="C65" s="41"/>
      <c r="D65" s="147"/>
      <c r="E65" s="41"/>
      <c r="F65" s="147"/>
      <c r="G65" s="41"/>
      <c r="H65" s="147"/>
      <c r="I65" s="42"/>
      <c r="J65" s="42"/>
      <c r="K65" s="154"/>
      <c r="L65" s="155"/>
      <c r="M65" s="108"/>
      <c r="N65" s="160"/>
    </row>
    <row r="66" spans="1:14" x14ac:dyDescent="0.2">
      <c r="A66" s="242"/>
      <c r="B66" s="26"/>
      <c r="C66" s="41"/>
      <c r="D66" s="147"/>
      <c r="E66" s="41"/>
      <c r="F66" s="147"/>
      <c r="G66" s="41"/>
      <c r="H66" s="147"/>
      <c r="I66" s="42"/>
      <c r="J66" s="42"/>
      <c r="K66" s="154"/>
      <c r="L66" s="155"/>
      <c r="M66" s="108"/>
      <c r="N66" s="160"/>
    </row>
    <row r="67" spans="1:14" ht="13.9" customHeight="1" x14ac:dyDescent="0.2">
      <c r="A67" s="243" t="s">
        <v>127</v>
      </c>
      <c r="B67" s="218" t="s">
        <v>5</v>
      </c>
      <c r="C67" s="198">
        <v>0</v>
      </c>
      <c r="D67" s="199">
        <v>0</v>
      </c>
      <c r="E67" s="198">
        <v>1</v>
      </c>
      <c r="F67" s="199">
        <v>1</v>
      </c>
      <c r="G67" s="198">
        <v>1</v>
      </c>
      <c r="H67" s="199">
        <v>1</v>
      </c>
      <c r="I67" s="201"/>
      <c r="J67" s="201">
        <v>1</v>
      </c>
      <c r="K67" s="223"/>
      <c r="L67" s="224"/>
      <c r="M67" s="219"/>
      <c r="N67" s="249" t="s">
        <v>26</v>
      </c>
    </row>
    <row r="68" spans="1:14" x14ac:dyDescent="0.2">
      <c r="A68" s="244" t="s">
        <v>129</v>
      </c>
      <c r="B68" s="218" t="s">
        <v>4</v>
      </c>
      <c r="C68" s="238">
        <f>C$27*C67</f>
        <v>0</v>
      </c>
      <c r="D68" s="239">
        <f>D$27*D67</f>
        <v>0</v>
      </c>
      <c r="E68" s="238">
        <f>E$29*E67</f>
        <v>0.3</v>
      </c>
      <c r="F68" s="239">
        <f>F$29*F67</f>
        <v>0.3</v>
      </c>
      <c r="G68" s="238">
        <f>G$29*G67</f>
        <v>0.3</v>
      </c>
      <c r="H68" s="239">
        <f>H$29*H67</f>
        <v>0.3</v>
      </c>
      <c r="I68" s="201"/>
      <c r="J68" s="201">
        <f>J32*J67</f>
        <v>6</v>
      </c>
      <c r="K68" s="223"/>
      <c r="L68" s="224">
        <f>SQRT(SUMSQ(D68,F68,H68))+J68</f>
        <v>6.4242640687119286</v>
      </c>
      <c r="M68" s="219"/>
      <c r="N68" s="160" t="s">
        <v>133</v>
      </c>
    </row>
    <row r="69" spans="1:14" ht="13.5" thickBot="1" x14ac:dyDescent="0.25">
      <c r="A69" s="86"/>
      <c r="B69" s="98"/>
      <c r="C69" s="67"/>
      <c r="D69" s="148"/>
      <c r="E69" s="67"/>
      <c r="F69" s="148"/>
      <c r="G69" s="67"/>
      <c r="H69" s="148"/>
      <c r="I69" s="179"/>
      <c r="J69" s="148"/>
      <c r="K69" s="151"/>
      <c r="L69" s="111"/>
      <c r="M69" s="111"/>
      <c r="N69" s="202"/>
    </row>
    <row r="70" spans="1:14" x14ac:dyDescent="0.2">
      <c r="B70" s="26"/>
      <c r="C70" s="42"/>
      <c r="D70" s="42"/>
      <c r="E70" s="42"/>
      <c r="F70" s="42"/>
      <c r="G70" s="42"/>
      <c r="H70" s="42"/>
      <c r="I70" s="42"/>
      <c r="J70" s="42"/>
      <c r="K70" s="43"/>
      <c r="L70" s="43"/>
      <c r="M70" s="43"/>
    </row>
    <row r="71" spans="1:14" ht="13.5" thickBot="1" x14ac:dyDescent="0.25">
      <c r="A71" s="184"/>
      <c r="G71" s="49"/>
      <c r="H71" s="49"/>
      <c r="I71" s="49"/>
      <c r="N71" s="208"/>
    </row>
    <row r="72" spans="1:14" x14ac:dyDescent="0.2">
      <c r="A72" s="9" t="s">
        <v>23</v>
      </c>
      <c r="B72" s="11"/>
      <c r="C72" s="11"/>
      <c r="D72" s="11"/>
      <c r="E72" s="11"/>
      <c r="F72" s="11"/>
      <c r="G72" s="29"/>
      <c r="H72" s="29"/>
      <c r="I72" s="29"/>
      <c r="J72" s="11"/>
      <c r="K72" s="46"/>
      <c r="L72" s="46"/>
      <c r="M72" s="46"/>
      <c r="N72" s="181" t="s">
        <v>0</v>
      </c>
    </row>
    <row r="73" spans="1:14" ht="13.5" thickBot="1" x14ac:dyDescent="0.25">
      <c r="A73" s="254" t="s">
        <v>131</v>
      </c>
      <c r="B73" s="21"/>
      <c r="C73" s="21"/>
      <c r="D73" s="21"/>
      <c r="E73" s="21"/>
      <c r="F73" s="21"/>
      <c r="G73" s="21"/>
      <c r="H73" s="21"/>
      <c r="I73" s="21"/>
      <c r="J73" s="21"/>
      <c r="K73" s="26"/>
      <c r="L73" s="26"/>
      <c r="M73" s="26"/>
      <c r="N73" s="209"/>
    </row>
    <row r="74" spans="1:14" x14ac:dyDescent="0.2">
      <c r="A74" s="9"/>
      <c r="B74" s="11"/>
      <c r="C74" s="11"/>
      <c r="D74" s="11"/>
      <c r="E74" s="11"/>
      <c r="F74" s="11"/>
      <c r="G74" s="29"/>
      <c r="H74" s="29"/>
      <c r="I74" s="29"/>
      <c r="J74" s="11"/>
      <c r="K74" s="46"/>
      <c r="L74" s="46"/>
      <c r="M74" s="46"/>
      <c r="N74" s="49"/>
    </row>
    <row r="75" spans="1:14" ht="13.5" thickBot="1" x14ac:dyDescent="0.25">
      <c r="G75" s="49"/>
      <c r="H75" s="49"/>
      <c r="I75" s="49"/>
      <c r="K75" s="45"/>
      <c r="L75" s="45"/>
      <c r="M75" s="45"/>
      <c r="N75" s="208"/>
    </row>
    <row r="76" spans="1:14" x14ac:dyDescent="0.2">
      <c r="A76" s="9" t="s">
        <v>24</v>
      </c>
      <c r="B76" s="63"/>
      <c r="C76" s="257" t="s">
        <v>57</v>
      </c>
      <c r="D76" s="258"/>
      <c r="E76" s="257" t="s">
        <v>58</v>
      </c>
      <c r="F76" s="258"/>
      <c r="G76" s="257" t="s">
        <v>59</v>
      </c>
      <c r="H76" s="258"/>
      <c r="I76" s="84"/>
      <c r="J76" s="35"/>
      <c r="K76" s="12"/>
      <c r="L76" s="12"/>
      <c r="M76" s="12"/>
      <c r="N76" s="181" t="s">
        <v>0</v>
      </c>
    </row>
    <row r="77" spans="1:14" x14ac:dyDescent="0.2">
      <c r="A77" s="30"/>
      <c r="B77" s="15"/>
      <c r="C77" s="126" t="s">
        <v>43</v>
      </c>
      <c r="D77" s="106" t="s">
        <v>44</v>
      </c>
      <c r="E77" s="126" t="s">
        <v>43</v>
      </c>
      <c r="F77" s="106" t="s">
        <v>44</v>
      </c>
      <c r="G77" s="126" t="s">
        <v>43</v>
      </c>
      <c r="H77" s="106" t="s">
        <v>44</v>
      </c>
      <c r="I77" s="17"/>
      <c r="J77" s="127"/>
      <c r="K77" s="8"/>
      <c r="L77" s="8"/>
      <c r="M77" s="8"/>
      <c r="N77" s="56"/>
    </row>
    <row r="78" spans="1:14" x14ac:dyDescent="0.2">
      <c r="A78" s="14"/>
      <c r="B78" s="15"/>
      <c r="C78" s="16"/>
      <c r="D78" s="146"/>
      <c r="E78" s="16"/>
      <c r="F78" s="146"/>
      <c r="G78" s="16"/>
      <c r="H78" s="146"/>
      <c r="I78" s="17"/>
      <c r="J78" s="17"/>
      <c r="K78" s="8"/>
      <c r="L78" s="8"/>
      <c r="M78" s="8"/>
      <c r="N78" s="55"/>
    </row>
    <row r="79" spans="1:14" x14ac:dyDescent="0.2">
      <c r="A79" s="19" t="s">
        <v>35</v>
      </c>
      <c r="B79" s="20" t="s">
        <v>2</v>
      </c>
      <c r="C79" s="152">
        <f>C7</f>
        <v>-94.65</v>
      </c>
      <c r="D79" s="153">
        <f>D7</f>
        <v>-94.65</v>
      </c>
      <c r="E79" s="152"/>
      <c r="F79" s="153"/>
      <c r="G79" s="152"/>
      <c r="H79" s="153"/>
      <c r="I79" s="21"/>
      <c r="J79" s="21"/>
      <c r="K79" s="8"/>
      <c r="L79" s="8"/>
      <c r="M79" s="8"/>
      <c r="N79" s="55"/>
    </row>
    <row r="80" spans="1:14" x14ac:dyDescent="0.2">
      <c r="A80" s="19" t="s">
        <v>3</v>
      </c>
      <c r="B80" s="20" t="s">
        <v>4</v>
      </c>
      <c r="C80" s="82"/>
      <c r="D80" s="57"/>
      <c r="E80" s="133">
        <f>E8</f>
        <v>0</v>
      </c>
      <c r="F80" s="125">
        <f>F8</f>
        <v>0</v>
      </c>
      <c r="G80" s="141">
        <f>G8</f>
        <v>-99</v>
      </c>
      <c r="H80" s="125">
        <f>H8</f>
        <v>3</v>
      </c>
      <c r="I80" s="23"/>
      <c r="J80" s="23"/>
      <c r="K80" s="8"/>
      <c r="L80" s="8"/>
      <c r="M80" s="8"/>
      <c r="N80" s="55"/>
    </row>
    <row r="81" spans="1:14" x14ac:dyDescent="0.2">
      <c r="A81" s="19"/>
      <c r="B81" s="20"/>
      <c r="C81" s="82"/>
      <c r="D81" s="57"/>
      <c r="E81" s="133"/>
      <c r="F81" s="125"/>
      <c r="G81" s="133"/>
      <c r="H81" s="125"/>
      <c r="I81" s="23"/>
      <c r="J81" s="23"/>
      <c r="K81" s="8"/>
      <c r="L81" s="8"/>
      <c r="M81" s="8"/>
      <c r="N81" s="22" t="s">
        <v>8</v>
      </c>
    </row>
    <row r="82" spans="1:14" x14ac:dyDescent="0.2">
      <c r="A82" s="19" t="s">
        <v>10</v>
      </c>
      <c r="B82" s="20" t="s">
        <v>4</v>
      </c>
      <c r="C82" s="130">
        <v>0</v>
      </c>
      <c r="D82" s="131">
        <v>0</v>
      </c>
      <c r="E82" s="130">
        <v>0</v>
      </c>
      <c r="F82" s="131">
        <v>0</v>
      </c>
      <c r="G82" s="237">
        <v>0</v>
      </c>
      <c r="H82" s="131">
        <v>3.5</v>
      </c>
      <c r="I82" s="23"/>
      <c r="J82" s="23"/>
      <c r="K82" s="8"/>
      <c r="L82" s="8"/>
      <c r="M82" s="8"/>
      <c r="N82" s="22" t="s">
        <v>12</v>
      </c>
    </row>
    <row r="83" spans="1:14" x14ac:dyDescent="0.2">
      <c r="A83" s="36" t="s">
        <v>9</v>
      </c>
      <c r="B83" s="20" t="s">
        <v>4</v>
      </c>
      <c r="C83" s="154">
        <f>C79+C82</f>
        <v>-94.65</v>
      </c>
      <c r="D83" s="155">
        <f>D79+D82</f>
        <v>-94.65</v>
      </c>
      <c r="E83" s="154">
        <f>E80+E82</f>
        <v>0</v>
      </c>
      <c r="F83" s="155">
        <f>F80+F82</f>
        <v>0</v>
      </c>
      <c r="G83" s="156">
        <f>G80+G82</f>
        <v>-99</v>
      </c>
      <c r="H83" s="155">
        <f>H80+H82</f>
        <v>6.5</v>
      </c>
      <c r="I83" s="70"/>
      <c r="J83" s="70"/>
      <c r="K83" s="8"/>
      <c r="L83" s="8"/>
      <c r="M83" s="8"/>
      <c r="N83" s="56"/>
    </row>
    <row r="84" spans="1:14" x14ac:dyDescent="0.2">
      <c r="A84" s="19"/>
      <c r="B84" s="20"/>
      <c r="C84" s="102"/>
      <c r="D84" s="20"/>
      <c r="E84" s="102"/>
      <c r="F84" s="20"/>
      <c r="G84" s="102"/>
      <c r="H84" s="20"/>
      <c r="I84" s="23"/>
      <c r="J84" s="23"/>
      <c r="K84" s="8"/>
      <c r="L84" s="8"/>
      <c r="M84" s="8"/>
      <c r="N84" s="56"/>
    </row>
    <row r="85" spans="1:14" x14ac:dyDescent="0.2">
      <c r="A85" s="48" t="s">
        <v>7</v>
      </c>
      <c r="B85" s="20"/>
      <c r="C85" s="102"/>
      <c r="D85" s="20"/>
      <c r="E85" s="102"/>
      <c r="F85" s="20"/>
      <c r="G85" s="102"/>
      <c r="H85" s="20"/>
      <c r="I85" s="23"/>
      <c r="J85" s="23"/>
      <c r="K85" s="8"/>
      <c r="L85" s="8"/>
      <c r="M85" s="8"/>
      <c r="N85" s="56"/>
    </row>
    <row r="86" spans="1:14" x14ac:dyDescent="0.2">
      <c r="A86" s="19" t="s">
        <v>25</v>
      </c>
      <c r="B86" s="57" t="s">
        <v>38</v>
      </c>
      <c r="C86" s="137">
        <f>(10^12)*(10^-3)*(C5/15)*10^(C83/10)</f>
        <v>0.34276778654644968</v>
      </c>
      <c r="D86" s="124">
        <f>(10^12)*(10^-3)*(D5/15)*10^(D83/10)</f>
        <v>0.34276778654644968</v>
      </c>
      <c r="E86" s="137">
        <f>(10^12)*(10^-3)*(C5/15)*10^((C83+E83)/10)</f>
        <v>0.34276778654644968</v>
      </c>
      <c r="F86" s="124">
        <f>(10^12)*(10^-3)*(D5/15)*10^((D83+F83)/10)</f>
        <v>0.34276778654644968</v>
      </c>
      <c r="G86" s="200">
        <f>(10^12)*(10^-3)*(C5/15)*10^((C83+G83)/10)</f>
        <v>4.3151907682776226E-11</v>
      </c>
      <c r="H86" s="124">
        <f>(10^12)*(10^-3)*(D5/15)*10^((D83+H83)/10)</f>
        <v>1.5310874616820231</v>
      </c>
      <c r="I86" s="71"/>
      <c r="J86" s="71"/>
      <c r="K86" s="8"/>
      <c r="L86" s="8"/>
      <c r="M86" s="8"/>
      <c r="N86" s="22"/>
    </row>
    <row r="87" spans="1:14" x14ac:dyDescent="0.2">
      <c r="A87" s="32" t="s">
        <v>46</v>
      </c>
      <c r="B87" s="57" t="s">
        <v>4</v>
      </c>
      <c r="C87" s="82"/>
      <c r="D87" s="57"/>
      <c r="E87" s="154">
        <f>10*LOG10(E86/C86)</f>
        <v>0</v>
      </c>
      <c r="F87" s="155">
        <f>10*LOG10(F86/D86)</f>
        <v>0</v>
      </c>
      <c r="G87" s="210">
        <f>10*LOG10(G86/C86)</f>
        <v>-99.000000000000028</v>
      </c>
      <c r="H87" s="155">
        <f>10*LOG10(H86/D86)</f>
        <v>6.4999999999999876</v>
      </c>
      <c r="I87" s="70"/>
      <c r="J87" s="34"/>
      <c r="K87" s="8"/>
      <c r="L87" s="8"/>
      <c r="M87" s="8"/>
      <c r="N87" s="22"/>
    </row>
    <row r="88" spans="1:14" x14ac:dyDescent="0.2">
      <c r="A88" s="145" t="s">
        <v>49</v>
      </c>
      <c r="B88" s="57" t="s">
        <v>36</v>
      </c>
      <c r="C88" s="82"/>
      <c r="D88" s="57"/>
      <c r="E88" s="154">
        <f>C83+E83+10*LOG(C5/15)</f>
        <v>-94.65</v>
      </c>
      <c r="F88" s="155">
        <f>D83+F83+10*LOG(D5/15)</f>
        <v>-94.65</v>
      </c>
      <c r="G88" s="210">
        <f>C83+G83+10*LOG(C5/15)</f>
        <v>-193.65</v>
      </c>
      <c r="H88" s="155">
        <f>D83+H83+10*LOG(D5/15)</f>
        <v>-88.15</v>
      </c>
      <c r="I88" s="70"/>
      <c r="J88" s="34"/>
      <c r="K88" s="8"/>
      <c r="L88" s="8"/>
      <c r="M88" s="8"/>
      <c r="N88" s="22"/>
    </row>
    <row r="89" spans="1:14" x14ac:dyDescent="0.2">
      <c r="A89" s="251" t="s">
        <v>121</v>
      </c>
      <c r="B89" s="57" t="s">
        <v>4</v>
      </c>
      <c r="C89" s="82"/>
      <c r="D89" s="57"/>
      <c r="E89" s="154"/>
      <c r="F89" s="125">
        <f>F88-H88</f>
        <v>-6.5</v>
      </c>
      <c r="G89" s="210"/>
      <c r="H89" s="155"/>
      <c r="I89" s="70"/>
      <c r="J89" s="34"/>
      <c r="K89" s="8"/>
      <c r="L89" s="8"/>
      <c r="M89" s="8"/>
      <c r="N89" s="22"/>
    </row>
    <row r="90" spans="1:14" x14ac:dyDescent="0.2">
      <c r="A90" s="190" t="s">
        <v>79</v>
      </c>
      <c r="B90" s="57" t="s">
        <v>37</v>
      </c>
      <c r="C90" s="211">
        <f>10*LOG((C86+E86)*10^-9)+10*LOG(E9*12)</f>
        <v>-63.687854146535969</v>
      </c>
      <c r="D90" s="212">
        <f>10*LOG((D86+F86)*10^-9)+10*LOG(F9*12)</f>
        <v>-63.687854146535969</v>
      </c>
      <c r="E90" s="211"/>
      <c r="F90" s="212"/>
      <c r="G90" s="211"/>
      <c r="H90" s="212"/>
      <c r="I90" s="21"/>
      <c r="J90" s="24"/>
      <c r="K90" s="8"/>
      <c r="L90" s="8"/>
      <c r="M90" s="58"/>
      <c r="N90" s="22"/>
    </row>
    <row r="91" spans="1:14" ht="13.5" thickBot="1" x14ac:dyDescent="0.25">
      <c r="A91" s="120" t="s">
        <v>78</v>
      </c>
      <c r="B91" s="213" t="s">
        <v>37</v>
      </c>
      <c r="C91" s="214">
        <f>10*LOG((C86+G86)*10^-9)+10*LOG(G9*12)</f>
        <v>-66.698154102629033</v>
      </c>
      <c r="D91" s="215">
        <f>10*LOG((D86+H86)*10^-9)+10*LOG(H9*12)</f>
        <v>-59.320793708969035</v>
      </c>
      <c r="E91" s="214"/>
      <c r="F91" s="215"/>
      <c r="G91" s="214"/>
      <c r="H91" s="215"/>
      <c r="I91" s="197"/>
      <c r="J91" s="81"/>
      <c r="K91" s="85"/>
      <c r="L91" s="85"/>
      <c r="M91" s="69"/>
      <c r="N91" s="187"/>
    </row>
    <row r="92" spans="1:14" s="62" customFormat="1" x14ac:dyDescent="0.2">
      <c r="A92" s="83"/>
      <c r="B92" s="61"/>
      <c r="C92" s="61"/>
      <c r="D92" s="61"/>
      <c r="E92" s="61"/>
      <c r="F92" s="61"/>
      <c r="G92" s="104"/>
      <c r="H92" s="104"/>
      <c r="I92" s="104"/>
      <c r="J92" s="61"/>
      <c r="K92" s="61"/>
      <c r="L92" s="61"/>
      <c r="M92" s="61"/>
      <c r="N92" s="61"/>
    </row>
    <row r="93" spans="1:14" ht="13.5" thickBot="1" x14ac:dyDescent="0.25">
      <c r="A93" s="64"/>
      <c r="B93" s="61"/>
      <c r="C93" s="61"/>
      <c r="D93" s="61"/>
      <c r="E93" s="61"/>
      <c r="F93" s="61"/>
      <c r="G93" s="104"/>
      <c r="H93" s="104"/>
      <c r="I93" s="104"/>
      <c r="J93" s="61"/>
      <c r="K93" s="61"/>
      <c r="L93" s="61"/>
      <c r="M93" s="61"/>
    </row>
    <row r="94" spans="1:14" x14ac:dyDescent="0.2">
      <c r="A94" s="9" t="s">
        <v>102</v>
      </c>
      <c r="B94" s="11"/>
      <c r="C94" s="257" t="s">
        <v>57</v>
      </c>
      <c r="D94" s="258"/>
      <c r="E94" s="257" t="s">
        <v>58</v>
      </c>
      <c r="F94" s="258"/>
      <c r="G94" s="257" t="s">
        <v>59</v>
      </c>
      <c r="H94" s="258"/>
      <c r="I94" s="103"/>
      <c r="J94" s="63"/>
      <c r="K94" s="259" t="s">
        <v>17</v>
      </c>
      <c r="L94" s="258"/>
      <c r="M94" s="93" t="s">
        <v>52</v>
      </c>
      <c r="N94" s="13" t="s">
        <v>51</v>
      </c>
    </row>
    <row r="95" spans="1:14" x14ac:dyDescent="0.2">
      <c r="A95" s="30"/>
      <c r="B95" s="18"/>
      <c r="C95" s="126" t="s">
        <v>43</v>
      </c>
      <c r="D95" s="106" t="s">
        <v>44</v>
      </c>
      <c r="E95" s="126" t="s">
        <v>43</v>
      </c>
      <c r="F95" s="106" t="s">
        <v>44</v>
      </c>
      <c r="G95" s="126" t="s">
        <v>43</v>
      </c>
      <c r="H95" s="106" t="s">
        <v>44</v>
      </c>
      <c r="I95" s="16"/>
      <c r="J95" s="15"/>
      <c r="K95" s="126" t="s">
        <v>43</v>
      </c>
      <c r="L95" s="106" t="s">
        <v>44</v>
      </c>
      <c r="M95" s="91"/>
      <c r="N95" s="128"/>
    </row>
    <row r="96" spans="1:14" x14ac:dyDescent="0.2">
      <c r="A96" s="30"/>
      <c r="B96" s="18"/>
      <c r="C96" s="75"/>
      <c r="D96" s="129"/>
      <c r="E96" s="75"/>
      <c r="F96" s="129"/>
      <c r="G96" s="75"/>
      <c r="H96" s="129"/>
      <c r="I96" s="16"/>
      <c r="J96" s="146"/>
      <c r="K96" s="16"/>
      <c r="L96" s="146"/>
      <c r="M96" s="91"/>
      <c r="N96" s="54"/>
    </row>
    <row r="97" spans="1:14" x14ac:dyDescent="0.2">
      <c r="A97" s="37" t="s">
        <v>64</v>
      </c>
      <c r="B97" s="38" t="s">
        <v>4</v>
      </c>
      <c r="C97" s="50"/>
      <c r="D97" s="157"/>
      <c r="E97" s="88">
        <f>E98-K98</f>
        <v>-0.3</v>
      </c>
      <c r="F97" s="162">
        <f>F98-L98</f>
        <v>-0.3</v>
      </c>
      <c r="G97" s="50"/>
      <c r="H97" s="157"/>
      <c r="I97" s="50"/>
      <c r="J97" s="157"/>
      <c r="K97" s="50"/>
      <c r="L97" s="157"/>
      <c r="M97" s="114">
        <v>-3</v>
      </c>
      <c r="N97" s="115" t="s">
        <v>76</v>
      </c>
    </row>
    <row r="98" spans="1:14" x14ac:dyDescent="0.2">
      <c r="A98" s="40" t="s">
        <v>65</v>
      </c>
      <c r="B98" s="38" t="s">
        <v>4</v>
      </c>
      <c r="C98" s="50"/>
      <c r="D98" s="157"/>
      <c r="E98" s="50">
        <f>E87</f>
        <v>0</v>
      </c>
      <c r="F98" s="157">
        <f>F87</f>
        <v>0</v>
      </c>
      <c r="G98" s="50"/>
      <c r="H98" s="157"/>
      <c r="I98" s="50"/>
      <c r="J98" s="157"/>
      <c r="K98" s="168">
        <f>K40</f>
        <v>0.3</v>
      </c>
      <c r="L98" s="169">
        <f>L40</f>
        <v>0.3</v>
      </c>
      <c r="M98" s="113"/>
      <c r="N98" s="22"/>
    </row>
    <row r="99" spans="1:14" x14ac:dyDescent="0.2">
      <c r="A99" s="37" t="s">
        <v>66</v>
      </c>
      <c r="B99" s="38" t="s">
        <v>4</v>
      </c>
      <c r="C99" s="50"/>
      <c r="D99" s="157"/>
      <c r="E99" s="50">
        <f>E98+K98</f>
        <v>0.3</v>
      </c>
      <c r="F99" s="157">
        <f>F98+L98</f>
        <v>0.3</v>
      </c>
      <c r="G99" s="50"/>
      <c r="H99" s="157"/>
      <c r="I99" s="50"/>
      <c r="J99" s="157"/>
      <c r="K99" s="50"/>
      <c r="L99" s="157"/>
      <c r="M99" s="112"/>
      <c r="N99" s="22"/>
    </row>
    <row r="100" spans="1:14" x14ac:dyDescent="0.2">
      <c r="A100" s="44"/>
      <c r="B100" s="26"/>
      <c r="C100" s="47"/>
      <c r="D100" s="117"/>
      <c r="E100" s="47"/>
      <c r="F100" s="117"/>
      <c r="G100" s="47"/>
      <c r="H100" s="117"/>
      <c r="I100" s="47"/>
      <c r="J100" s="117"/>
      <c r="K100" s="154"/>
      <c r="L100" s="155"/>
      <c r="M100" s="94"/>
      <c r="N100" s="22"/>
    </row>
    <row r="101" spans="1:14" x14ac:dyDescent="0.2">
      <c r="A101" s="37" t="s">
        <v>67</v>
      </c>
      <c r="B101" s="89" t="s">
        <v>36</v>
      </c>
      <c r="C101" s="51"/>
      <c r="D101" s="159"/>
      <c r="E101" s="95">
        <f>E102-K102</f>
        <v>-96.179705854077838</v>
      </c>
      <c r="F101" s="163">
        <f>F102-L102</f>
        <v>-96.179705854077838</v>
      </c>
      <c r="G101" s="96"/>
      <c r="H101" s="164"/>
      <c r="I101" s="50"/>
      <c r="J101" s="157"/>
      <c r="K101" s="170"/>
      <c r="L101" s="171"/>
      <c r="M101" s="177">
        <f>-120.5+10*LOG10($C5/15)</f>
        <v>-120.5</v>
      </c>
      <c r="N101" s="176" t="s">
        <v>77</v>
      </c>
    </row>
    <row r="102" spans="1:14" x14ac:dyDescent="0.2">
      <c r="A102" s="40" t="s">
        <v>68</v>
      </c>
      <c r="B102" s="89" t="s">
        <v>36</v>
      </c>
      <c r="C102" s="51"/>
      <c r="D102" s="159"/>
      <c r="E102" s="96">
        <f>E88</f>
        <v>-94.65</v>
      </c>
      <c r="F102" s="164">
        <f>F88</f>
        <v>-94.65</v>
      </c>
      <c r="G102" s="96"/>
      <c r="H102" s="164"/>
      <c r="I102" s="50"/>
      <c r="J102" s="157"/>
      <c r="K102" s="168">
        <f>K44</f>
        <v>1.5297058540778354</v>
      </c>
      <c r="L102" s="169">
        <f>L44</f>
        <v>1.5297058540778354</v>
      </c>
      <c r="M102" s="113"/>
      <c r="N102" s="54"/>
    </row>
    <row r="103" spans="1:14" s="49" customFormat="1" x14ac:dyDescent="0.2">
      <c r="A103" s="37" t="s">
        <v>69</v>
      </c>
      <c r="B103" s="89" t="s">
        <v>36</v>
      </c>
      <c r="C103" s="51"/>
      <c r="D103" s="159"/>
      <c r="E103" s="50">
        <f>E102+K102</f>
        <v>-93.120294145922173</v>
      </c>
      <c r="F103" s="157">
        <f>F102+L102</f>
        <v>-93.120294145922173</v>
      </c>
      <c r="G103" s="50"/>
      <c r="H103" s="157"/>
      <c r="I103" s="50"/>
      <c r="J103" s="157"/>
      <c r="K103" s="170"/>
      <c r="L103" s="171"/>
      <c r="M103" s="112"/>
      <c r="N103" s="54"/>
    </row>
    <row r="104" spans="1:14" s="49" customFormat="1" x14ac:dyDescent="0.2">
      <c r="A104" s="66"/>
      <c r="B104" s="26"/>
      <c r="C104" s="44"/>
      <c r="D104" s="160"/>
      <c r="E104" s="44"/>
      <c r="F104" s="160"/>
      <c r="G104" s="47"/>
      <c r="H104" s="117"/>
      <c r="I104" s="47"/>
      <c r="J104" s="117"/>
      <c r="K104" s="172"/>
      <c r="L104" s="173"/>
      <c r="M104" s="92"/>
      <c r="N104" s="56"/>
    </row>
    <row r="105" spans="1:14" s="49" customFormat="1" x14ac:dyDescent="0.2">
      <c r="A105" s="37" t="s">
        <v>84</v>
      </c>
      <c r="B105" s="89" t="s">
        <v>37</v>
      </c>
      <c r="C105" s="88">
        <f>C106-K106</f>
        <v>-65.188963203988777</v>
      </c>
      <c r="D105" s="162">
        <f>D106-L106</f>
        <v>-65.188963203988777</v>
      </c>
      <c r="E105" s="96"/>
      <c r="F105" s="164"/>
      <c r="G105" s="96"/>
      <c r="H105" s="164"/>
      <c r="I105" s="50"/>
      <c r="J105" s="157"/>
      <c r="K105" s="170"/>
      <c r="L105" s="171"/>
      <c r="M105" s="114">
        <v>-70</v>
      </c>
      <c r="N105" s="253" t="s">
        <v>115</v>
      </c>
    </row>
    <row r="106" spans="1:14" s="49" customFormat="1" x14ac:dyDescent="0.2">
      <c r="A106" s="40" t="s">
        <v>85</v>
      </c>
      <c r="B106" s="89" t="s">
        <v>37</v>
      </c>
      <c r="C106" s="50">
        <f>C90</f>
        <v>-63.687854146535969</v>
      </c>
      <c r="D106" s="157">
        <f>D90</f>
        <v>-63.687854146535969</v>
      </c>
      <c r="E106" s="96"/>
      <c r="F106" s="164"/>
      <c r="G106" s="96"/>
      <c r="H106" s="164"/>
      <c r="I106" s="50"/>
      <c r="J106" s="157"/>
      <c r="K106" s="168">
        <f>K48</f>
        <v>1.5011090574528101</v>
      </c>
      <c r="L106" s="169">
        <f>L48</f>
        <v>1.5011090574528101</v>
      </c>
      <c r="M106" s="113"/>
      <c r="N106" s="54"/>
    </row>
    <row r="107" spans="1:14" s="49" customFormat="1" x14ac:dyDescent="0.2">
      <c r="A107" s="37" t="s">
        <v>86</v>
      </c>
      <c r="B107" s="89" t="s">
        <v>37</v>
      </c>
      <c r="C107" s="88">
        <f>C106+K106</f>
        <v>-62.186745089083161</v>
      </c>
      <c r="D107" s="162">
        <f>D106+L106</f>
        <v>-62.186745089083161</v>
      </c>
      <c r="E107" s="50"/>
      <c r="F107" s="157"/>
      <c r="G107" s="50"/>
      <c r="H107" s="157"/>
      <c r="I107" s="50"/>
      <c r="J107" s="157"/>
      <c r="K107" s="170"/>
      <c r="L107" s="171"/>
      <c r="M107" s="114">
        <v>-50</v>
      </c>
      <c r="N107" s="115" t="s">
        <v>115</v>
      </c>
    </row>
    <row r="108" spans="1:14" s="49" customFormat="1" x14ac:dyDescent="0.2">
      <c r="A108" s="66"/>
      <c r="B108" s="90"/>
      <c r="C108" s="44"/>
      <c r="D108" s="160"/>
      <c r="E108" s="47"/>
      <c r="F108" s="117"/>
      <c r="G108" s="47"/>
      <c r="H108" s="117"/>
      <c r="I108" s="47"/>
      <c r="J108" s="117"/>
      <c r="K108" s="172"/>
      <c r="L108" s="173"/>
      <c r="M108" s="92"/>
      <c r="N108" s="56"/>
    </row>
    <row r="109" spans="1:14" s="49" customFormat="1" x14ac:dyDescent="0.2">
      <c r="A109" s="37" t="s">
        <v>70</v>
      </c>
      <c r="B109" s="38" t="s">
        <v>4</v>
      </c>
      <c r="C109" s="50"/>
      <c r="D109" s="157"/>
      <c r="E109" s="50"/>
      <c r="F109" s="157"/>
      <c r="G109" s="185">
        <f>G110-K110</f>
        <v>-0.3</v>
      </c>
      <c r="H109" s="162">
        <f>H110-L110</f>
        <v>6.1999999999999877</v>
      </c>
      <c r="I109" s="50"/>
      <c r="J109" s="157"/>
      <c r="K109" s="50"/>
      <c r="L109" s="157"/>
      <c r="M109" s="114">
        <v>-3</v>
      </c>
      <c r="N109" s="115" t="s">
        <v>76</v>
      </c>
    </row>
    <row r="110" spans="1:14" s="49" customFormat="1" x14ac:dyDescent="0.2">
      <c r="A110" s="40" t="s">
        <v>71</v>
      </c>
      <c r="B110" s="38" t="s">
        <v>4</v>
      </c>
      <c r="C110" s="50"/>
      <c r="D110" s="157"/>
      <c r="E110" s="50"/>
      <c r="F110" s="157"/>
      <c r="G110" s="192"/>
      <c r="H110" s="157">
        <f>H87</f>
        <v>6.4999999999999876</v>
      </c>
      <c r="I110" s="50"/>
      <c r="J110" s="157"/>
      <c r="K110" s="168">
        <f>K52</f>
        <v>0.3</v>
      </c>
      <c r="L110" s="169">
        <f>L52</f>
        <v>0.3</v>
      </c>
      <c r="M110" s="113"/>
      <c r="N110" s="22"/>
    </row>
    <row r="111" spans="1:14" s="49" customFormat="1" x14ac:dyDescent="0.2">
      <c r="A111" s="37" t="s">
        <v>72</v>
      </c>
      <c r="B111" s="38" t="s">
        <v>4</v>
      </c>
      <c r="C111" s="50"/>
      <c r="D111" s="157"/>
      <c r="E111" s="50"/>
      <c r="F111" s="157"/>
      <c r="G111" s="192">
        <f>G110+K110</f>
        <v>0.3</v>
      </c>
      <c r="H111" s="157">
        <f>H110+L110</f>
        <v>6.7999999999999874</v>
      </c>
      <c r="I111" s="50"/>
      <c r="J111" s="157"/>
      <c r="K111" s="50"/>
      <c r="L111" s="157"/>
      <c r="M111" s="112"/>
      <c r="N111" s="22"/>
    </row>
    <row r="112" spans="1:14" s="49" customFormat="1" x14ac:dyDescent="0.2">
      <c r="A112" s="44"/>
      <c r="B112" s="26"/>
      <c r="C112" s="47"/>
      <c r="D112" s="117"/>
      <c r="E112" s="47"/>
      <c r="F112" s="117"/>
      <c r="G112" s="47"/>
      <c r="H112" s="117"/>
      <c r="I112" s="47"/>
      <c r="J112" s="117"/>
      <c r="K112" s="154"/>
      <c r="L112" s="155"/>
      <c r="M112" s="94"/>
      <c r="N112" s="22"/>
    </row>
    <row r="113" spans="1:14" s="49" customFormat="1" x14ac:dyDescent="0.2">
      <c r="A113" s="37" t="s">
        <v>73</v>
      </c>
      <c r="B113" s="89" t="s">
        <v>36</v>
      </c>
      <c r="C113" s="51"/>
      <c r="D113" s="159"/>
      <c r="E113" s="50"/>
      <c r="F113" s="157"/>
      <c r="G113" s="185">
        <f>G114-K114</f>
        <v>-193.65</v>
      </c>
      <c r="H113" s="162">
        <f>H114-L114</f>
        <v>-89.679705854077838</v>
      </c>
      <c r="I113" s="50"/>
      <c r="J113" s="157"/>
      <c r="K113" s="170"/>
      <c r="L113" s="171"/>
      <c r="M113" s="177">
        <f>-120.5+10*LOG10($C5/15)</f>
        <v>-120.5</v>
      </c>
      <c r="N113" s="176" t="s">
        <v>117</v>
      </c>
    </row>
    <row r="114" spans="1:14" s="49" customFormat="1" x14ac:dyDescent="0.2">
      <c r="A114" s="40" t="s">
        <v>74</v>
      </c>
      <c r="B114" s="89" t="s">
        <v>36</v>
      </c>
      <c r="C114" s="51"/>
      <c r="D114" s="159"/>
      <c r="E114" s="50"/>
      <c r="F114" s="157"/>
      <c r="G114" s="192">
        <f>G88</f>
        <v>-193.65</v>
      </c>
      <c r="H114" s="157">
        <f>H88</f>
        <v>-88.15</v>
      </c>
      <c r="I114" s="50"/>
      <c r="J114" s="157"/>
      <c r="K114" s="168"/>
      <c r="L114" s="169">
        <f>L56</f>
        <v>1.5297058540778354</v>
      </c>
      <c r="M114" s="113"/>
      <c r="N114" s="54"/>
    </row>
    <row r="115" spans="1:14" s="49" customFormat="1" ht="13.15" customHeight="1" x14ac:dyDescent="0.2">
      <c r="A115" s="37" t="s">
        <v>75</v>
      </c>
      <c r="B115" s="89" t="s">
        <v>36</v>
      </c>
      <c r="C115" s="51"/>
      <c r="D115" s="159"/>
      <c r="E115" s="50"/>
      <c r="F115" s="157"/>
      <c r="G115" s="192">
        <f>G114+K114</f>
        <v>-193.65</v>
      </c>
      <c r="H115" s="157">
        <f>H114+L114</f>
        <v>-86.620294145922173</v>
      </c>
      <c r="I115" s="50"/>
      <c r="J115" s="157"/>
      <c r="K115" s="170"/>
      <c r="L115" s="171"/>
      <c r="M115" s="112"/>
      <c r="N115" s="54"/>
    </row>
    <row r="116" spans="1:14" s="49" customFormat="1" x14ac:dyDescent="0.2">
      <c r="A116" s="66"/>
      <c r="B116" s="26"/>
      <c r="C116" s="44"/>
      <c r="D116" s="160"/>
      <c r="E116" s="44"/>
      <c r="F116" s="160"/>
      <c r="G116" s="47"/>
      <c r="H116" s="117"/>
      <c r="I116" s="47"/>
      <c r="J116" s="117"/>
      <c r="K116" s="172"/>
      <c r="L116" s="173"/>
      <c r="M116" s="92"/>
      <c r="N116" s="56"/>
    </row>
    <row r="117" spans="1:14" s="49" customFormat="1" x14ac:dyDescent="0.2">
      <c r="A117" s="37" t="s">
        <v>87</v>
      </c>
      <c r="B117" s="89" t="s">
        <v>37</v>
      </c>
      <c r="C117" s="50"/>
      <c r="D117" s="162">
        <f>D118-L118</f>
        <v>-60.822761686036905</v>
      </c>
      <c r="E117" s="96"/>
      <c r="F117" s="164"/>
      <c r="G117" s="96"/>
      <c r="H117" s="164"/>
      <c r="I117" s="50"/>
      <c r="J117" s="157"/>
      <c r="K117" s="170"/>
      <c r="L117" s="171"/>
      <c r="M117" s="114">
        <v>-70</v>
      </c>
      <c r="N117" s="253" t="s">
        <v>115</v>
      </c>
    </row>
    <row r="118" spans="1:14" s="49" customFormat="1" x14ac:dyDescent="0.2">
      <c r="A118" s="40" t="s">
        <v>88</v>
      </c>
      <c r="B118" s="89" t="s">
        <v>37</v>
      </c>
      <c r="C118" s="50"/>
      <c r="D118" s="157">
        <f>D91</f>
        <v>-59.320793708969035</v>
      </c>
      <c r="E118" s="96"/>
      <c r="F118" s="164"/>
      <c r="G118" s="96"/>
      <c r="H118" s="164"/>
      <c r="I118" s="50"/>
      <c r="J118" s="157"/>
      <c r="K118" s="168">
        <f>K60</f>
        <v>1.5</v>
      </c>
      <c r="L118" s="169">
        <f>L60</f>
        <v>1.5019679770678733</v>
      </c>
      <c r="M118" s="113"/>
      <c r="N118" s="54"/>
    </row>
    <row r="119" spans="1:14" s="49" customFormat="1" x14ac:dyDescent="0.2">
      <c r="A119" s="37" t="s">
        <v>89</v>
      </c>
      <c r="B119" s="89" t="s">
        <v>37</v>
      </c>
      <c r="C119" s="50"/>
      <c r="D119" s="162">
        <f>D118+L118</f>
        <v>-57.818825731901164</v>
      </c>
      <c r="E119" s="50"/>
      <c r="F119" s="157"/>
      <c r="G119" s="50"/>
      <c r="H119" s="157"/>
      <c r="I119" s="50"/>
      <c r="J119" s="157"/>
      <c r="K119" s="170"/>
      <c r="L119" s="171"/>
      <c r="M119" s="114">
        <v>-50</v>
      </c>
      <c r="N119" s="115" t="s">
        <v>115</v>
      </c>
    </row>
    <row r="120" spans="1:14" s="49" customFormat="1" x14ac:dyDescent="0.2">
      <c r="A120" s="66"/>
      <c r="B120" s="90"/>
      <c r="C120" s="47"/>
      <c r="D120" s="117"/>
      <c r="E120" s="47"/>
      <c r="F120" s="117"/>
      <c r="G120" s="47"/>
      <c r="H120" s="117"/>
      <c r="I120" s="47"/>
      <c r="J120" s="117"/>
      <c r="K120" s="172"/>
      <c r="L120" s="173"/>
      <c r="M120" s="92"/>
      <c r="N120" s="56"/>
    </row>
    <row r="121" spans="1:14" s="49" customFormat="1" x14ac:dyDescent="0.2">
      <c r="A121" s="245" t="s">
        <v>134</v>
      </c>
      <c r="B121" s="232" t="s">
        <v>36</v>
      </c>
      <c r="C121" s="229"/>
      <c r="D121" s="230"/>
      <c r="E121" s="96"/>
      <c r="F121" s="164"/>
      <c r="G121" s="185"/>
      <c r="H121" s="231">
        <f>H122-L122</f>
        <v>-101.17970585407784</v>
      </c>
      <c r="I121" s="50"/>
      <c r="J121" s="217">
        <f>IF(H121&gt;=-44,113,IF(H121&lt;-140,16,IF(H121&lt;-31,157+CEILING(H121,-1),126)))</f>
        <v>55</v>
      </c>
      <c r="K121" s="170"/>
      <c r="L121" s="171"/>
      <c r="M121" s="113"/>
      <c r="N121" s="233" t="s">
        <v>94</v>
      </c>
    </row>
    <row r="122" spans="1:14" s="49" customFormat="1" x14ac:dyDescent="0.2">
      <c r="A122" s="246" t="s">
        <v>135</v>
      </c>
      <c r="B122" s="232" t="s">
        <v>36</v>
      </c>
      <c r="C122" s="229"/>
      <c r="D122" s="230"/>
      <c r="E122" s="96"/>
      <c r="F122" s="164"/>
      <c r="G122" s="185"/>
      <c r="H122" s="180">
        <f>H88</f>
        <v>-88.15</v>
      </c>
      <c r="I122" s="50"/>
      <c r="J122" s="164"/>
      <c r="K122" s="223"/>
      <c r="L122" s="169">
        <f>L64</f>
        <v>13.029705854077836</v>
      </c>
      <c r="M122" s="113"/>
      <c r="N122" s="188"/>
    </row>
    <row r="123" spans="1:14" s="49" customFormat="1" x14ac:dyDescent="0.2">
      <c r="A123" s="245" t="s">
        <v>136</v>
      </c>
      <c r="B123" s="218" t="s">
        <v>36</v>
      </c>
      <c r="C123" s="229"/>
      <c r="D123" s="230"/>
      <c r="E123" s="96"/>
      <c r="F123" s="164"/>
      <c r="G123" s="185"/>
      <c r="H123" s="180">
        <f>H122+L122</f>
        <v>-75.120294145922173</v>
      </c>
      <c r="I123" s="50"/>
      <c r="J123" s="217">
        <f>IF(H123&gt;=-44,113,IF(H123&lt;-140,16,IF(H123&lt;-31,157+CEILING(H123,-1),126)))</f>
        <v>81</v>
      </c>
      <c r="K123" s="170"/>
      <c r="L123" s="171"/>
      <c r="M123" s="113"/>
      <c r="N123" s="233" t="s">
        <v>94</v>
      </c>
    </row>
    <row r="124" spans="1:14" s="49" customFormat="1" x14ac:dyDescent="0.2">
      <c r="A124" s="247"/>
      <c r="B124" s="26"/>
      <c r="C124" s="44"/>
      <c r="D124" s="160"/>
      <c r="E124" s="47"/>
      <c r="F124" s="117"/>
      <c r="G124" s="220"/>
      <c r="H124" s="24"/>
      <c r="I124" s="47"/>
      <c r="J124" s="135"/>
      <c r="K124" s="172"/>
      <c r="L124" s="173"/>
      <c r="M124" s="221"/>
      <c r="N124" s="22"/>
    </row>
    <row r="125" spans="1:14" s="49" customFormat="1" x14ac:dyDescent="0.2">
      <c r="A125" s="245" t="s">
        <v>137</v>
      </c>
      <c r="B125" s="218" t="s">
        <v>4</v>
      </c>
      <c r="C125" s="229"/>
      <c r="D125" s="230"/>
      <c r="E125" s="96"/>
      <c r="F125" s="164">
        <f>F126-L126</f>
        <v>-12.924264068711928</v>
      </c>
      <c r="G125" s="185"/>
      <c r="H125" s="231"/>
      <c r="I125" s="96"/>
      <c r="J125" s="217">
        <f>IF(F125&gt;0,0,IF(F125&lt;-30,15,ABS(CEILING((F125/2),1))))</f>
        <v>6</v>
      </c>
      <c r="K125" s="226"/>
      <c r="L125" s="227"/>
      <c r="M125" s="228"/>
      <c r="N125" s="233" t="s">
        <v>93</v>
      </c>
    </row>
    <row r="126" spans="1:14" s="49" customFormat="1" x14ac:dyDescent="0.2">
      <c r="A126" s="246" t="s">
        <v>138</v>
      </c>
      <c r="B126" s="218" t="s">
        <v>4</v>
      </c>
      <c r="C126" s="229"/>
      <c r="D126" s="230"/>
      <c r="E126" s="96"/>
      <c r="F126" s="164">
        <f>F89</f>
        <v>-6.5</v>
      </c>
      <c r="G126" s="185"/>
      <c r="H126" s="231"/>
      <c r="I126" s="96"/>
      <c r="J126" s="225"/>
      <c r="K126" s="226"/>
      <c r="L126" s="224">
        <f>L68</f>
        <v>6.4242640687119286</v>
      </c>
      <c r="M126" s="228"/>
      <c r="N126" s="22"/>
    </row>
    <row r="127" spans="1:14" s="49" customFormat="1" x14ac:dyDescent="0.2">
      <c r="A127" s="245" t="s">
        <v>139</v>
      </c>
      <c r="B127" s="218" t="s">
        <v>4</v>
      </c>
      <c r="C127" s="229"/>
      <c r="D127" s="230"/>
      <c r="E127" s="96"/>
      <c r="F127" s="162">
        <f>F126+L126</f>
        <v>-7.5735931288071434E-2</v>
      </c>
      <c r="G127" s="185"/>
      <c r="H127" s="231"/>
      <c r="I127" s="96"/>
      <c r="J127" s="217">
        <f>IF(F127&gt;0,0,IF(F127&lt;-30,15,ABS(CEILING((F127/2),1))))</f>
        <v>0</v>
      </c>
      <c r="K127" s="226"/>
      <c r="L127" s="227"/>
      <c r="M127" s="114">
        <v>0</v>
      </c>
      <c r="N127" s="233" t="s">
        <v>93</v>
      </c>
    </row>
    <row r="128" spans="1:14" s="49" customFormat="1" x14ac:dyDescent="0.2">
      <c r="A128" s="66"/>
      <c r="B128" s="90"/>
      <c r="C128" s="47"/>
      <c r="D128" s="117"/>
      <c r="E128" s="47"/>
      <c r="F128" s="117"/>
      <c r="G128" s="47"/>
      <c r="H128" s="117"/>
      <c r="I128" s="47"/>
      <c r="J128" s="117"/>
      <c r="K128" s="172"/>
      <c r="L128" s="173"/>
      <c r="M128" s="92"/>
      <c r="N128" s="188"/>
    </row>
    <row r="129" spans="1:14" ht="13.5" thickBot="1" x14ac:dyDescent="0.25">
      <c r="A129" s="52" t="s">
        <v>13</v>
      </c>
      <c r="B129" s="53"/>
      <c r="C129" s="119"/>
      <c r="D129" s="161"/>
      <c r="E129" s="119"/>
      <c r="F129" s="161"/>
      <c r="G129" s="119"/>
      <c r="H129" s="158"/>
      <c r="I129" s="59"/>
      <c r="J129" s="158"/>
      <c r="K129" s="165"/>
      <c r="L129" s="166"/>
      <c r="M129" s="97"/>
      <c r="N129" s="216" t="s">
        <v>91</v>
      </c>
    </row>
  </sheetData>
  <mergeCells count="24">
    <mergeCell ref="E24:F24"/>
    <mergeCell ref="G24:H24"/>
    <mergeCell ref="C36:D36"/>
    <mergeCell ref="E36:F36"/>
    <mergeCell ref="I23:J23"/>
    <mergeCell ref="I35:J35"/>
    <mergeCell ref="C24:D24"/>
    <mergeCell ref="C23:H23"/>
    <mergeCell ref="G36:H36"/>
    <mergeCell ref="C2:D2"/>
    <mergeCell ref="E2:F2"/>
    <mergeCell ref="G2:H2"/>
    <mergeCell ref="C13:D13"/>
    <mergeCell ref="E13:F13"/>
    <mergeCell ref="G13:H13"/>
    <mergeCell ref="K35:L35"/>
    <mergeCell ref="C76:D76"/>
    <mergeCell ref="E76:F76"/>
    <mergeCell ref="G76:H76"/>
    <mergeCell ref="C94:D94"/>
    <mergeCell ref="E94:F94"/>
    <mergeCell ref="G94:H94"/>
    <mergeCell ref="K94:L94"/>
    <mergeCell ref="C35:H35"/>
  </mergeCells>
  <phoneticPr fontId="17" type="noConversion"/>
  <conditionalFormatting sqref="E97">
    <cfRule type="cellIs" dxfId="29" priority="82" stopIfTrue="1" operator="lessThan">
      <formula>M97</formula>
    </cfRule>
  </conditionalFormatting>
  <conditionalFormatting sqref="E101">
    <cfRule type="cellIs" dxfId="28" priority="81" stopIfTrue="1" operator="lessThan">
      <formula>M101</formula>
    </cfRule>
  </conditionalFormatting>
  <conditionalFormatting sqref="F101">
    <cfRule type="cellIs" dxfId="27" priority="89" stopIfTrue="1" operator="lessThan">
      <formula>M101</formula>
    </cfRule>
  </conditionalFormatting>
  <conditionalFormatting sqref="H109">
    <cfRule type="cellIs" dxfId="26" priority="52" stopIfTrue="1" operator="lessThan">
      <formula>M109</formula>
    </cfRule>
  </conditionalFormatting>
  <conditionalFormatting sqref="H113">
    <cfRule type="cellIs" dxfId="25" priority="50" stopIfTrue="1" operator="lessThan">
      <formula>M113</formula>
    </cfRule>
  </conditionalFormatting>
  <conditionalFormatting sqref="F97">
    <cfRule type="cellIs" dxfId="24" priority="20" stopIfTrue="1" operator="lessThan">
      <formula>M97</formula>
    </cfRule>
  </conditionalFormatting>
  <conditionalFormatting sqref="D119">
    <cfRule type="cellIs" dxfId="23" priority="16" stopIfTrue="1" operator="greaterThan">
      <formula>M119</formula>
    </cfRule>
  </conditionalFormatting>
  <conditionalFormatting sqref="D117">
    <cfRule type="cellIs" dxfId="22" priority="17" stopIfTrue="1" operator="lessThan">
      <formula>M117</formula>
    </cfRule>
  </conditionalFormatting>
  <conditionalFormatting sqref="E120:M120 E119:L119">
    <cfRule type="cellIs" dxfId="21" priority="13" stopIfTrue="1" operator="lessThan">
      <formula>O119</formula>
    </cfRule>
  </conditionalFormatting>
  <conditionalFormatting sqref="D107">
    <cfRule type="cellIs" dxfId="20" priority="6" stopIfTrue="1" operator="greaterThan">
      <formula>M107</formula>
    </cfRule>
  </conditionalFormatting>
  <conditionalFormatting sqref="C105">
    <cfRule type="cellIs" dxfId="19" priority="9" stopIfTrue="1" operator="lessThan">
      <formula>M105</formula>
    </cfRule>
  </conditionalFormatting>
  <conditionalFormatting sqref="C107">
    <cfRule type="cellIs" dxfId="18" priority="8" stopIfTrue="1" operator="greaterThan">
      <formula>M107</formula>
    </cfRule>
  </conditionalFormatting>
  <conditionalFormatting sqref="D105">
    <cfRule type="cellIs" dxfId="17" priority="7" stopIfTrue="1" operator="lessThan">
      <formula>M105</formula>
    </cfRule>
  </conditionalFormatting>
  <conditionalFormatting sqref="E107:L107">
    <cfRule type="cellIs" dxfId="16" priority="5" stopIfTrue="1" operator="lessThan">
      <formula>O107</formula>
    </cfRule>
  </conditionalFormatting>
  <conditionalFormatting sqref="F127">
    <cfRule type="cellIs" dxfId="15" priority="1" operator="greaterThanOrEqual">
      <formula>$M$127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CB65BF-B230-4202-AB8B-5D7D887BABC5}">
  <dimension ref="A1:Q129"/>
  <sheetViews>
    <sheetView tabSelected="1" zoomScale="130" zoomScaleNormal="130" workbookViewId="0">
      <selection activeCell="E7" sqref="E7"/>
    </sheetView>
  </sheetViews>
  <sheetFormatPr defaultColWidth="10.7109375" defaultRowHeight="12.75" x14ac:dyDescent="0.2"/>
  <cols>
    <col min="1" max="1" width="51.140625" style="7" customWidth="1"/>
    <col min="2" max="2" width="11.5703125" style="7" customWidth="1"/>
    <col min="3" max="13" width="8.5703125" style="7" customWidth="1"/>
    <col min="14" max="14" width="61.140625" style="7" bestFit="1" customWidth="1"/>
    <col min="15" max="16384" width="10.7109375" style="7"/>
  </cols>
  <sheetData>
    <row r="1" spans="1:14" ht="13.5" thickBot="1" x14ac:dyDescent="0.25">
      <c r="K1" s="8"/>
      <c r="L1" s="8"/>
      <c r="M1" s="8"/>
      <c r="N1" s="204"/>
    </row>
    <row r="2" spans="1:14" x14ac:dyDescent="0.2">
      <c r="A2" s="9" t="s">
        <v>11</v>
      </c>
      <c r="B2" s="10"/>
      <c r="C2" s="257" t="s">
        <v>57</v>
      </c>
      <c r="D2" s="258"/>
      <c r="E2" s="257" t="s">
        <v>58</v>
      </c>
      <c r="F2" s="258"/>
      <c r="G2" s="257" t="s">
        <v>59</v>
      </c>
      <c r="H2" s="258"/>
      <c r="I2" s="84"/>
      <c r="J2" s="35"/>
      <c r="K2" s="84"/>
      <c r="L2" s="84"/>
      <c r="M2" s="84"/>
      <c r="N2" s="181" t="s">
        <v>0</v>
      </c>
    </row>
    <row r="3" spans="1:14" x14ac:dyDescent="0.2">
      <c r="A3" s="30"/>
      <c r="B3" s="58"/>
      <c r="C3" s="126" t="s">
        <v>43</v>
      </c>
      <c r="D3" s="106" t="s">
        <v>44</v>
      </c>
      <c r="E3" s="126" t="s">
        <v>43</v>
      </c>
      <c r="F3" s="106" t="s">
        <v>44</v>
      </c>
      <c r="G3" s="126" t="s">
        <v>43</v>
      </c>
      <c r="H3" s="106" t="s">
        <v>44</v>
      </c>
      <c r="I3" s="17"/>
      <c r="J3" s="127"/>
      <c r="K3" s="17"/>
      <c r="L3" s="17"/>
      <c r="M3" s="17"/>
      <c r="N3" s="182"/>
    </row>
    <row r="4" spans="1:14" x14ac:dyDescent="0.2">
      <c r="A4" s="14"/>
      <c r="B4" s="15" t="s">
        <v>1</v>
      </c>
      <c r="C4" s="75"/>
      <c r="D4" s="129"/>
      <c r="E4" s="75"/>
      <c r="F4" s="129"/>
      <c r="G4" s="75"/>
      <c r="H4" s="129"/>
      <c r="I4" s="90"/>
      <c r="J4" s="17"/>
      <c r="K4" s="17"/>
      <c r="L4" s="17"/>
      <c r="M4" s="17"/>
      <c r="N4" s="56"/>
    </row>
    <row r="5" spans="1:14" x14ac:dyDescent="0.2">
      <c r="A5" s="99" t="s">
        <v>31</v>
      </c>
      <c r="B5" s="100" t="s">
        <v>32</v>
      </c>
      <c r="C5" s="174">
        <v>30</v>
      </c>
      <c r="D5" s="135">
        <f>$C5</f>
        <v>30</v>
      </c>
      <c r="E5" s="75"/>
      <c r="F5" s="129"/>
      <c r="G5" s="75"/>
      <c r="H5" s="129"/>
      <c r="I5" s="24"/>
      <c r="J5" s="17"/>
      <c r="K5" s="70"/>
      <c r="L5" s="70"/>
      <c r="M5" s="17"/>
      <c r="N5" s="22" t="s">
        <v>108</v>
      </c>
    </row>
    <row r="6" spans="1:14" x14ac:dyDescent="0.2">
      <c r="A6" s="99" t="s">
        <v>33</v>
      </c>
      <c r="B6" s="101" t="s">
        <v>34</v>
      </c>
      <c r="C6" s="174">
        <v>20</v>
      </c>
      <c r="D6" s="135">
        <f>$C6</f>
        <v>20</v>
      </c>
      <c r="E6" s="75"/>
      <c r="F6" s="129"/>
      <c r="G6" s="75"/>
      <c r="H6" s="129"/>
      <c r="I6" s="24"/>
      <c r="J6" s="17"/>
      <c r="K6" s="70"/>
      <c r="L6" s="70"/>
      <c r="M6" s="17"/>
      <c r="N6" s="22" t="s">
        <v>108</v>
      </c>
    </row>
    <row r="7" spans="1:14" x14ac:dyDescent="0.2">
      <c r="A7" s="19" t="s">
        <v>35</v>
      </c>
      <c r="B7" s="57" t="s">
        <v>2</v>
      </c>
      <c r="C7" s="237">
        <v>-94.65</v>
      </c>
      <c r="D7" s="117">
        <f>$C7</f>
        <v>-94.65</v>
      </c>
      <c r="E7" s="133"/>
      <c r="F7" s="125"/>
      <c r="G7" s="133"/>
      <c r="H7" s="125"/>
      <c r="I7" s="24"/>
      <c r="J7" s="17"/>
      <c r="K7" s="70"/>
      <c r="L7" s="70"/>
      <c r="M7" s="21"/>
      <c r="N7" s="22" t="s">
        <v>109</v>
      </c>
    </row>
    <row r="8" spans="1:14" s="8" customFormat="1" x14ac:dyDescent="0.2">
      <c r="A8" s="19" t="s">
        <v>3</v>
      </c>
      <c r="B8" s="20" t="s">
        <v>4</v>
      </c>
      <c r="C8" s="102"/>
      <c r="D8" s="20"/>
      <c r="E8" s="237">
        <v>0</v>
      </c>
      <c r="F8" s="131">
        <v>0</v>
      </c>
      <c r="G8" s="189">
        <v>-99</v>
      </c>
      <c r="H8" s="131">
        <v>3</v>
      </c>
      <c r="I8" s="23"/>
      <c r="J8" s="23"/>
      <c r="K8" s="21"/>
      <c r="L8" s="21"/>
      <c r="M8" s="21"/>
      <c r="N8" s="22" t="s">
        <v>109</v>
      </c>
    </row>
    <row r="9" spans="1:14" s="8" customFormat="1" x14ac:dyDescent="0.2">
      <c r="A9" s="19" t="s">
        <v>42</v>
      </c>
      <c r="B9" s="20"/>
      <c r="C9" s="102"/>
      <c r="D9" s="20"/>
      <c r="E9" s="175">
        <v>51</v>
      </c>
      <c r="F9" s="136">
        <f>$E9</f>
        <v>51</v>
      </c>
      <c r="G9" s="175">
        <v>51</v>
      </c>
      <c r="H9" s="136">
        <f>$G9</f>
        <v>51</v>
      </c>
      <c r="I9" s="23"/>
      <c r="J9" s="23"/>
      <c r="K9" s="21"/>
      <c r="L9" s="21"/>
      <c r="M9" s="21"/>
      <c r="N9" s="22" t="s">
        <v>118</v>
      </c>
    </row>
    <row r="10" spans="1:14" ht="13.5" thickBot="1" x14ac:dyDescent="0.25">
      <c r="A10" s="203" t="s">
        <v>111</v>
      </c>
      <c r="B10" s="193"/>
      <c r="C10" s="132"/>
      <c r="D10" s="87"/>
      <c r="E10" s="132"/>
      <c r="F10" s="87"/>
      <c r="G10" s="132"/>
      <c r="H10" s="87"/>
      <c r="I10" s="80"/>
      <c r="J10" s="80"/>
      <c r="K10" s="85"/>
      <c r="L10" s="85"/>
      <c r="M10" s="85"/>
      <c r="N10" s="187"/>
    </row>
    <row r="11" spans="1:14" x14ac:dyDescent="0.2">
      <c r="B11" s="21"/>
      <c r="C11" s="18"/>
      <c r="D11" s="18"/>
      <c r="E11" s="18"/>
      <c r="F11" s="18"/>
      <c r="G11" s="21"/>
      <c r="H11" s="23"/>
      <c r="I11" s="23"/>
      <c r="J11" s="23"/>
      <c r="K11" s="8"/>
      <c r="L11" s="8"/>
      <c r="M11" s="8"/>
      <c r="N11" s="205"/>
    </row>
    <row r="12" spans="1:14" ht="13.5" thickBot="1" x14ac:dyDescent="0.25">
      <c r="A12" s="8"/>
      <c r="B12" s="18"/>
      <c r="C12" s="18"/>
      <c r="D12" s="18"/>
      <c r="E12" s="18"/>
      <c r="F12" s="18"/>
      <c r="G12" s="21"/>
      <c r="H12" s="24"/>
      <c r="I12" s="24"/>
      <c r="J12" s="25"/>
      <c r="K12" s="18"/>
      <c r="L12" s="18"/>
      <c r="M12" s="18"/>
      <c r="N12" s="49"/>
    </row>
    <row r="13" spans="1:14" x14ac:dyDescent="0.2">
      <c r="A13" s="9" t="s">
        <v>19</v>
      </c>
      <c r="B13" s="28"/>
      <c r="C13" s="257" t="s">
        <v>57</v>
      </c>
      <c r="D13" s="258"/>
      <c r="E13" s="257" t="s">
        <v>58</v>
      </c>
      <c r="F13" s="258"/>
      <c r="G13" s="257" t="s">
        <v>59</v>
      </c>
      <c r="H13" s="258"/>
      <c r="I13" s="84"/>
      <c r="J13" s="35"/>
      <c r="K13" s="29"/>
      <c r="L13" s="29"/>
      <c r="M13" s="29"/>
      <c r="N13" s="181" t="s">
        <v>0</v>
      </c>
    </row>
    <row r="14" spans="1:14" x14ac:dyDescent="0.2">
      <c r="A14" s="30"/>
      <c r="B14" s="20"/>
      <c r="C14" s="126" t="s">
        <v>43</v>
      </c>
      <c r="D14" s="106" t="s">
        <v>44</v>
      </c>
      <c r="E14" s="126" t="s">
        <v>43</v>
      </c>
      <c r="F14" s="106" t="s">
        <v>44</v>
      </c>
      <c r="G14" s="126" t="s">
        <v>43</v>
      </c>
      <c r="H14" s="106" t="s">
        <v>44</v>
      </c>
      <c r="I14" s="17"/>
      <c r="J14" s="127"/>
      <c r="K14" s="21"/>
      <c r="L14" s="21"/>
      <c r="M14" s="21"/>
      <c r="N14" s="182"/>
    </row>
    <row r="15" spans="1:14" x14ac:dyDescent="0.2">
      <c r="A15" s="36" t="s">
        <v>20</v>
      </c>
      <c r="B15" s="57" t="s">
        <v>38</v>
      </c>
      <c r="C15" s="137">
        <f>(10^12)*(10^-3)*(C5/15)*10^(C7/10)</f>
        <v>0.68553557309289936</v>
      </c>
      <c r="D15" s="124">
        <f>(10^12)*(10^-3)*(D5/15)*10^(D7/10)</f>
        <v>0.68553557309289936</v>
      </c>
      <c r="E15" s="137">
        <f>(10^12)*(10^-3)*(C5/15)*10^((C7+E8)/10)</f>
        <v>0.68553557309289936</v>
      </c>
      <c r="F15" s="124">
        <f>(10^12)*(10^-3)*(D5/15)*10^((D7+F8)/10)</f>
        <v>0.68553557309289936</v>
      </c>
      <c r="G15" s="194">
        <f>(10^12)*(10^-3)*(C5/15)*10^((C7+G8)/10)</f>
        <v>8.6303815365552452E-11</v>
      </c>
      <c r="H15" s="124">
        <f>(10^12)*(10^-3)*(D5/15)*10^((D7+H8)/10)</f>
        <v>1.3678232945628523</v>
      </c>
      <c r="I15" s="71"/>
      <c r="J15" s="31"/>
      <c r="K15" s="31"/>
      <c r="L15" s="31"/>
      <c r="M15" s="31"/>
      <c r="N15" s="22" t="s">
        <v>45</v>
      </c>
    </row>
    <row r="16" spans="1:14" x14ac:dyDescent="0.2">
      <c r="A16" s="32" t="s">
        <v>46</v>
      </c>
      <c r="B16" s="20" t="s">
        <v>4</v>
      </c>
      <c r="C16" s="102"/>
      <c r="D16" s="20"/>
      <c r="E16" s="47">
        <f>10*LOG(E15/C15)</f>
        <v>0</v>
      </c>
      <c r="F16" s="117">
        <f>10*LOG(F15/D15)</f>
        <v>0</v>
      </c>
      <c r="G16" s="141">
        <f>10*LOG(G15/C15)</f>
        <v>-99.000000000000028</v>
      </c>
      <c r="H16" s="117">
        <f>10*LOG(H15/D15)</f>
        <v>2.9999999999999889</v>
      </c>
      <c r="I16" s="24"/>
      <c r="J16" s="25"/>
      <c r="K16" s="33"/>
      <c r="L16" s="33"/>
      <c r="M16" s="33"/>
      <c r="N16" s="22" t="s">
        <v>47</v>
      </c>
    </row>
    <row r="17" spans="1:17" x14ac:dyDescent="0.2">
      <c r="A17" s="145" t="s">
        <v>49</v>
      </c>
      <c r="B17" s="20" t="s">
        <v>36</v>
      </c>
      <c r="C17" s="102"/>
      <c r="D17" s="20"/>
      <c r="E17" s="133">
        <f>C7+E8+10*LOG(C5/15)</f>
        <v>-91.639700043360193</v>
      </c>
      <c r="F17" s="125">
        <f>D7+F8+10*LOG(D5/15)</f>
        <v>-91.639700043360193</v>
      </c>
      <c r="G17" s="141">
        <f>C7+G8+10*LOG(C5/15)</f>
        <v>-190.63970004336019</v>
      </c>
      <c r="H17" s="125">
        <f>D7+H8+10*LOG(D5/15)</f>
        <v>-88.639700043360193</v>
      </c>
      <c r="I17" s="24"/>
      <c r="J17" s="25"/>
      <c r="K17" s="27"/>
      <c r="L17" s="27"/>
      <c r="M17" s="27"/>
      <c r="N17" s="60" t="s">
        <v>48</v>
      </c>
      <c r="P17"/>
      <c r="Q17"/>
    </row>
    <row r="18" spans="1:17" x14ac:dyDescent="0.2">
      <c r="A18" s="251" t="s">
        <v>140</v>
      </c>
      <c r="B18" s="57" t="s">
        <v>4</v>
      </c>
      <c r="C18" s="102"/>
      <c r="D18" s="20"/>
      <c r="E18" s="133"/>
      <c r="F18" s="125">
        <f>F17-H17</f>
        <v>-3</v>
      </c>
      <c r="G18" s="141"/>
      <c r="H18" s="125"/>
      <c r="I18" s="24"/>
      <c r="J18" s="25"/>
      <c r="K18" s="27"/>
      <c r="L18" s="27"/>
      <c r="M18" s="27"/>
      <c r="N18" s="60"/>
      <c r="P18"/>
      <c r="Q18"/>
    </row>
    <row r="19" spans="1:17" x14ac:dyDescent="0.2">
      <c r="A19" s="76" t="s">
        <v>79</v>
      </c>
      <c r="B19" s="20" t="s">
        <v>37</v>
      </c>
      <c r="C19" s="138">
        <f>10*LOG((C15+E15)*10^-9)+10*LOG(E9*12)</f>
        <v>-60.76188586526478</v>
      </c>
      <c r="D19" s="139">
        <f>10*LOG((D15+F15)*10^-9)+10*LOG(F9*12)</f>
        <v>-60.76188586526478</v>
      </c>
      <c r="E19" s="133"/>
      <c r="F19" s="125"/>
      <c r="G19" s="141"/>
      <c r="H19" s="125"/>
      <c r="I19" s="24"/>
      <c r="J19" s="24"/>
      <c r="K19" s="27"/>
      <c r="L19" s="27"/>
      <c r="M19" s="27"/>
      <c r="N19" s="60" t="s">
        <v>28</v>
      </c>
      <c r="P19"/>
      <c r="Q19"/>
    </row>
    <row r="20" spans="1:17" ht="13.5" thickBot="1" x14ac:dyDescent="0.25">
      <c r="A20" s="195" t="s">
        <v>78</v>
      </c>
      <c r="B20" s="87" t="s">
        <v>37</v>
      </c>
      <c r="C20" s="140">
        <f>10*LOG((C15+G15)*10^-9)+10*LOG(G9*12)</f>
        <v>-63.772185821357844</v>
      </c>
      <c r="D20" s="134">
        <f>10*LOG((D15+H15)*10^-9)+10*LOG(H9*12)</f>
        <v>-59.007837197539722</v>
      </c>
      <c r="E20" s="140"/>
      <c r="F20" s="134"/>
      <c r="G20" s="142"/>
      <c r="H20" s="134"/>
      <c r="I20" s="81"/>
      <c r="J20" s="81"/>
      <c r="K20" s="77"/>
      <c r="L20" s="77"/>
      <c r="M20" s="77"/>
      <c r="N20" s="196" t="s">
        <v>28</v>
      </c>
      <c r="P20"/>
      <c r="Q20"/>
    </row>
    <row r="21" spans="1:17" x14ac:dyDescent="0.2">
      <c r="G21" s="49"/>
      <c r="H21" s="49"/>
      <c r="I21" s="49"/>
      <c r="N21" s="49"/>
      <c r="P21"/>
    </row>
    <row r="22" spans="1:17" ht="13.5" thickBot="1" x14ac:dyDescent="0.25">
      <c r="A22" s="8"/>
      <c r="B22" s="18"/>
      <c r="C22" s="18"/>
      <c r="D22" s="18"/>
      <c r="E22" s="18"/>
      <c r="F22" s="18"/>
      <c r="G22" s="21"/>
      <c r="H22" s="70"/>
      <c r="I22" s="70"/>
      <c r="J22" s="34"/>
      <c r="K22" s="18"/>
      <c r="L22" s="18"/>
      <c r="M22" s="18"/>
      <c r="N22" s="49"/>
      <c r="P22"/>
    </row>
    <row r="23" spans="1:17" ht="13.5" thickBot="1" x14ac:dyDescent="0.25">
      <c r="A23" s="9" t="s">
        <v>21</v>
      </c>
      <c r="B23" s="28"/>
      <c r="C23" s="261" t="s">
        <v>56</v>
      </c>
      <c r="D23" s="261"/>
      <c r="E23" s="261"/>
      <c r="F23" s="261"/>
      <c r="G23" s="261"/>
      <c r="H23" s="262"/>
      <c r="I23" s="260" t="s">
        <v>27</v>
      </c>
      <c r="J23" s="262"/>
      <c r="K23" s="144"/>
      <c r="L23" s="12"/>
      <c r="M23" s="10"/>
      <c r="N23" s="181" t="s">
        <v>0</v>
      </c>
      <c r="P23"/>
    </row>
    <row r="24" spans="1:17" x14ac:dyDescent="0.2">
      <c r="A24" s="30"/>
      <c r="B24" s="20"/>
      <c r="C24" s="257" t="s">
        <v>57</v>
      </c>
      <c r="D24" s="258"/>
      <c r="E24" s="257" t="s">
        <v>58</v>
      </c>
      <c r="F24" s="258"/>
      <c r="G24" s="257" t="s">
        <v>59</v>
      </c>
      <c r="H24" s="258"/>
      <c r="I24" s="143"/>
      <c r="J24" s="123"/>
      <c r="K24" s="19"/>
      <c r="L24" s="8"/>
      <c r="M24" s="58"/>
      <c r="N24" s="182"/>
      <c r="P24"/>
    </row>
    <row r="25" spans="1:17" x14ac:dyDescent="0.2">
      <c r="A25" s="30"/>
      <c r="B25" s="20"/>
      <c r="C25" s="126" t="s">
        <v>43</v>
      </c>
      <c r="D25" s="106" t="s">
        <v>44</v>
      </c>
      <c r="E25" s="126" t="s">
        <v>43</v>
      </c>
      <c r="F25" s="106" t="s">
        <v>44</v>
      </c>
      <c r="G25" s="126" t="s">
        <v>43</v>
      </c>
      <c r="H25" s="106" t="s">
        <v>44</v>
      </c>
      <c r="I25" s="126" t="s">
        <v>43</v>
      </c>
      <c r="J25" s="106" t="s">
        <v>44</v>
      </c>
      <c r="K25" s="19"/>
      <c r="L25" s="8"/>
      <c r="M25" s="58"/>
      <c r="N25" s="182"/>
    </row>
    <row r="26" spans="1:17" x14ac:dyDescent="0.2">
      <c r="A26" s="44" t="s">
        <v>97</v>
      </c>
      <c r="B26" s="105" t="s">
        <v>6</v>
      </c>
      <c r="C26" s="118">
        <v>1.5</v>
      </c>
      <c r="D26" s="74">
        <f>$C26</f>
        <v>1.5</v>
      </c>
      <c r="E26" s="72"/>
      <c r="F26" s="74"/>
      <c r="G26" s="8"/>
      <c r="H26" s="58"/>
      <c r="I26" s="82"/>
      <c r="J26" s="116"/>
      <c r="K26" s="19"/>
      <c r="L26" s="8"/>
      <c r="M26" s="58"/>
      <c r="N26" s="56"/>
    </row>
    <row r="27" spans="1:17" ht="15.75" x14ac:dyDescent="0.3">
      <c r="A27" s="250" t="s">
        <v>95</v>
      </c>
      <c r="B27" s="234" t="s">
        <v>6</v>
      </c>
      <c r="C27" s="118">
        <v>1.5</v>
      </c>
      <c r="D27" s="74">
        <f>$C27</f>
        <v>1.5</v>
      </c>
      <c r="E27" s="72"/>
      <c r="F27" s="74"/>
      <c r="G27" s="8"/>
      <c r="H27" s="58"/>
      <c r="I27" s="82"/>
      <c r="J27" s="116"/>
      <c r="K27" s="19"/>
      <c r="L27" s="8"/>
      <c r="M27" s="58"/>
      <c r="N27" s="56"/>
    </row>
    <row r="28" spans="1:17" s="8" customFormat="1" x14ac:dyDescent="0.2">
      <c r="A28" s="44" t="s">
        <v>22</v>
      </c>
      <c r="B28" s="105" t="s">
        <v>6</v>
      </c>
      <c r="C28" s="72"/>
      <c r="D28" s="74"/>
      <c r="E28" s="118">
        <v>0.3</v>
      </c>
      <c r="F28" s="74">
        <f>$E28</f>
        <v>0.3</v>
      </c>
      <c r="G28" s="118">
        <v>0.3</v>
      </c>
      <c r="H28" s="74">
        <f>$G28</f>
        <v>0.3</v>
      </c>
      <c r="I28" s="72"/>
      <c r="J28" s="117"/>
      <c r="K28" s="72"/>
      <c r="L28" s="73"/>
      <c r="M28" s="74"/>
      <c r="N28" s="56"/>
      <c r="O28" s="19"/>
    </row>
    <row r="29" spans="1:17" s="8" customFormat="1" ht="15.75" x14ac:dyDescent="0.3">
      <c r="A29" s="250" t="s">
        <v>96</v>
      </c>
      <c r="B29" s="234" t="s">
        <v>6</v>
      </c>
      <c r="C29" s="72"/>
      <c r="D29" s="74"/>
      <c r="E29" s="118">
        <v>0.3</v>
      </c>
      <c r="F29" s="74">
        <f>$E29</f>
        <v>0.3</v>
      </c>
      <c r="G29" s="118">
        <v>0.3</v>
      </c>
      <c r="H29" s="74">
        <f>$G29</f>
        <v>0.3</v>
      </c>
      <c r="I29" s="72"/>
      <c r="J29" s="117"/>
      <c r="K29" s="72"/>
      <c r="L29" s="73"/>
      <c r="M29" s="74"/>
      <c r="N29" s="56"/>
    </row>
    <row r="30" spans="1:17" s="8" customFormat="1" x14ac:dyDescent="0.2">
      <c r="A30" s="36" t="s">
        <v>112</v>
      </c>
      <c r="B30" s="105" t="s">
        <v>6</v>
      </c>
      <c r="C30" s="72"/>
      <c r="D30" s="74"/>
      <c r="E30" s="72"/>
      <c r="F30" s="74"/>
      <c r="G30" s="72"/>
      <c r="H30" s="74"/>
      <c r="I30" s="118">
        <v>8</v>
      </c>
      <c r="J30" s="74">
        <f>$I30</f>
        <v>8</v>
      </c>
      <c r="K30" s="72"/>
      <c r="L30" s="73"/>
      <c r="M30" s="74"/>
      <c r="N30" s="188" t="s">
        <v>115</v>
      </c>
    </row>
    <row r="31" spans="1:17" s="8" customFormat="1" x14ac:dyDescent="0.2">
      <c r="A31" s="36" t="s">
        <v>113</v>
      </c>
      <c r="B31" s="105" t="s">
        <v>6</v>
      </c>
      <c r="C31" s="72"/>
      <c r="D31" s="74"/>
      <c r="E31" s="72"/>
      <c r="F31" s="74"/>
      <c r="G31" s="72"/>
      <c r="H31" s="74"/>
      <c r="I31" s="118">
        <v>11.5</v>
      </c>
      <c r="J31" s="74">
        <f>$I31</f>
        <v>11.5</v>
      </c>
      <c r="K31" s="72"/>
      <c r="L31" s="73"/>
      <c r="M31" s="74"/>
      <c r="N31" s="188" t="s">
        <v>115</v>
      </c>
    </row>
    <row r="32" spans="1:17" s="8" customFormat="1" ht="13.5" thickBot="1" x14ac:dyDescent="0.25">
      <c r="A32" s="186" t="s">
        <v>92</v>
      </c>
      <c r="B32" s="222"/>
      <c r="C32" s="78"/>
      <c r="D32" s="79"/>
      <c r="E32" s="78"/>
      <c r="F32" s="79"/>
      <c r="G32" s="78"/>
      <c r="H32" s="79"/>
      <c r="I32" s="191">
        <v>6</v>
      </c>
      <c r="J32" s="79">
        <f>$I32</f>
        <v>6</v>
      </c>
      <c r="K32" s="78"/>
      <c r="L32" s="149"/>
      <c r="M32" s="79"/>
      <c r="N32" s="206" t="s">
        <v>116</v>
      </c>
    </row>
    <row r="33" spans="1:14" x14ac:dyDescent="0.2">
      <c r="C33" s="73"/>
      <c r="D33" s="73"/>
      <c r="E33" s="73"/>
      <c r="F33" s="73"/>
      <c r="G33" s="73"/>
      <c r="H33" s="73"/>
      <c r="I33" s="73"/>
      <c r="J33" s="73"/>
      <c r="K33" s="73"/>
      <c r="L33" s="73"/>
      <c r="M33" s="73"/>
      <c r="N33" s="49"/>
    </row>
    <row r="34" spans="1:14" ht="13.5" thickBot="1" x14ac:dyDescent="0.25">
      <c r="A34" s="64"/>
      <c r="B34" s="18"/>
      <c r="C34" s="18"/>
      <c r="D34" s="18"/>
      <c r="E34" s="18"/>
      <c r="F34" s="18"/>
      <c r="G34" s="21"/>
      <c r="H34" s="21"/>
      <c r="I34" s="21"/>
      <c r="J34" s="21"/>
      <c r="K34" s="21"/>
      <c r="L34" s="21"/>
      <c r="M34" s="21"/>
      <c r="N34" s="49"/>
    </row>
    <row r="35" spans="1:14" ht="13.5" thickBot="1" x14ac:dyDescent="0.25">
      <c r="A35" s="9" t="s">
        <v>101</v>
      </c>
      <c r="B35" s="11"/>
      <c r="C35" s="260" t="s">
        <v>56</v>
      </c>
      <c r="D35" s="261"/>
      <c r="E35" s="261"/>
      <c r="F35" s="261"/>
      <c r="G35" s="261"/>
      <c r="H35" s="262"/>
      <c r="I35" s="260" t="s">
        <v>27</v>
      </c>
      <c r="J35" s="262"/>
      <c r="K35" s="255" t="s">
        <v>17</v>
      </c>
      <c r="L35" s="256"/>
      <c r="M35" s="107"/>
      <c r="N35" s="207" t="s">
        <v>0</v>
      </c>
    </row>
    <row r="36" spans="1:14" x14ac:dyDescent="0.2">
      <c r="A36" s="30"/>
      <c r="B36" s="18"/>
      <c r="C36" s="257" t="s">
        <v>57</v>
      </c>
      <c r="D36" s="258"/>
      <c r="E36" s="257" t="s">
        <v>58</v>
      </c>
      <c r="F36" s="258"/>
      <c r="G36" s="257" t="s">
        <v>59</v>
      </c>
      <c r="H36" s="258"/>
      <c r="I36" s="143"/>
      <c r="J36" s="123"/>
      <c r="K36" s="252"/>
      <c r="L36" s="107"/>
      <c r="M36" s="146"/>
      <c r="N36" s="146"/>
    </row>
    <row r="37" spans="1:14" x14ac:dyDescent="0.2">
      <c r="A37" s="30"/>
      <c r="B37" s="18"/>
      <c r="C37" s="126" t="s">
        <v>43</v>
      </c>
      <c r="D37" s="106" t="s">
        <v>44</v>
      </c>
      <c r="E37" s="126" t="s">
        <v>43</v>
      </c>
      <c r="F37" s="106" t="s">
        <v>44</v>
      </c>
      <c r="G37" s="126" t="s">
        <v>43</v>
      </c>
      <c r="H37" s="106" t="s">
        <v>44</v>
      </c>
      <c r="I37" s="126" t="s">
        <v>43</v>
      </c>
      <c r="J37" s="106" t="s">
        <v>44</v>
      </c>
      <c r="K37" s="126" t="s">
        <v>43</v>
      </c>
      <c r="L37" s="106" t="s">
        <v>44</v>
      </c>
      <c r="M37" s="146"/>
      <c r="N37" s="146"/>
    </row>
    <row r="38" spans="1:14" ht="12.75" customHeight="1" x14ac:dyDescent="0.25">
      <c r="A38" s="65"/>
      <c r="B38" s="26"/>
      <c r="C38" s="75"/>
      <c r="D38" s="129"/>
      <c r="E38" s="75"/>
      <c r="F38" s="129"/>
      <c r="G38" s="75"/>
      <c r="H38" s="129"/>
      <c r="I38" s="75"/>
      <c r="J38" s="129"/>
      <c r="K38" s="150"/>
      <c r="L38" s="108"/>
      <c r="M38" s="108"/>
      <c r="N38" s="68"/>
    </row>
    <row r="39" spans="1:14" x14ac:dyDescent="0.2">
      <c r="A39" s="243" t="s">
        <v>61</v>
      </c>
      <c r="B39" s="241" t="s">
        <v>5</v>
      </c>
      <c r="C39" s="238">
        <v>0</v>
      </c>
      <c r="D39" s="239">
        <v>0</v>
      </c>
      <c r="E39" s="238">
        <v>1</v>
      </c>
      <c r="F39" s="239">
        <v>1</v>
      </c>
      <c r="G39" s="238"/>
      <c r="H39" s="239"/>
      <c r="I39" s="238"/>
      <c r="J39" s="109"/>
      <c r="K39" s="50"/>
      <c r="L39" s="157"/>
      <c r="M39" s="109"/>
      <c r="N39" s="68" t="s">
        <v>26</v>
      </c>
    </row>
    <row r="40" spans="1:14" x14ac:dyDescent="0.2">
      <c r="A40" s="244" t="s">
        <v>60</v>
      </c>
      <c r="B40" s="241" t="s">
        <v>4</v>
      </c>
      <c r="C40" s="238">
        <f>C$27*C39</f>
        <v>0</v>
      </c>
      <c r="D40" s="239">
        <f>D$27*D39</f>
        <v>0</v>
      </c>
      <c r="E40" s="238">
        <f>E$29*E39</f>
        <v>0.3</v>
      </c>
      <c r="F40" s="239">
        <f>F$29*F39</f>
        <v>0.3</v>
      </c>
      <c r="G40" s="238"/>
      <c r="H40" s="239"/>
      <c r="I40" s="238"/>
      <c r="J40" s="109"/>
      <c r="K40" s="168">
        <f>SQRT(SUMSQ(C40,E40,G40))</f>
        <v>0.3</v>
      </c>
      <c r="L40" s="169">
        <f>SQRT(SUMSQ(D40,F40,H40))</f>
        <v>0.3</v>
      </c>
      <c r="M40" s="110"/>
      <c r="N40" s="68" t="s">
        <v>39</v>
      </c>
    </row>
    <row r="41" spans="1:14" x14ac:dyDescent="0.2">
      <c r="A41" s="236"/>
      <c r="B41" s="26"/>
      <c r="C41" s="41"/>
      <c r="D41" s="147"/>
      <c r="E41" s="41"/>
      <c r="F41" s="147"/>
      <c r="G41" s="41"/>
      <c r="H41" s="147"/>
      <c r="I41" s="41"/>
      <c r="J41" s="147"/>
      <c r="K41" s="154"/>
      <c r="L41" s="155"/>
      <c r="M41" s="108"/>
      <c r="N41" s="68"/>
    </row>
    <row r="42" spans="1:14" x14ac:dyDescent="0.2">
      <c r="A42" s="236"/>
      <c r="B42" s="26"/>
      <c r="C42" s="41"/>
      <c r="D42" s="147"/>
      <c r="E42" s="41"/>
      <c r="F42" s="147"/>
      <c r="G42" s="41"/>
      <c r="H42" s="147"/>
      <c r="I42" s="41"/>
      <c r="J42" s="147"/>
      <c r="K42" s="154"/>
      <c r="L42" s="155"/>
      <c r="M42" s="108"/>
      <c r="N42" s="68"/>
    </row>
    <row r="43" spans="1:14" x14ac:dyDescent="0.2">
      <c r="A43" s="37" t="s">
        <v>99</v>
      </c>
      <c r="B43" s="38" t="s">
        <v>5</v>
      </c>
      <c r="C43" s="39">
        <v>1</v>
      </c>
      <c r="D43" s="109">
        <v>1</v>
      </c>
      <c r="E43" s="39">
        <v>1</v>
      </c>
      <c r="F43" s="109">
        <v>1</v>
      </c>
      <c r="G43" s="39"/>
      <c r="H43" s="109"/>
      <c r="I43" s="39"/>
      <c r="J43" s="109"/>
      <c r="K43" s="50"/>
      <c r="L43" s="157"/>
      <c r="M43" s="109"/>
      <c r="N43" s="68" t="s">
        <v>26</v>
      </c>
    </row>
    <row r="44" spans="1:14" x14ac:dyDescent="0.2">
      <c r="A44" s="40" t="s">
        <v>100</v>
      </c>
      <c r="B44" s="38" t="s">
        <v>4</v>
      </c>
      <c r="C44" s="238">
        <f>C$27*C43</f>
        <v>1.5</v>
      </c>
      <c r="D44" s="239">
        <f>D$27*D43</f>
        <v>1.5</v>
      </c>
      <c r="E44" s="238">
        <f>E$29*E43</f>
        <v>0.3</v>
      </c>
      <c r="F44" s="239">
        <f>F$29*F43</f>
        <v>0.3</v>
      </c>
      <c r="G44" s="238"/>
      <c r="H44" s="109"/>
      <c r="I44" s="39"/>
      <c r="J44" s="109"/>
      <c r="K44" s="168">
        <f>SQRT(SUMSQ(C44,E44,G44))</f>
        <v>1.5297058540778354</v>
      </c>
      <c r="L44" s="169">
        <f>SQRT(SUMSQ(D44,F44,H44))</f>
        <v>1.5297058540778354</v>
      </c>
      <c r="M44" s="110"/>
      <c r="N44" s="68" t="s">
        <v>40</v>
      </c>
    </row>
    <row r="45" spans="1:14" x14ac:dyDescent="0.2">
      <c r="A45" s="236"/>
      <c r="B45" s="26"/>
      <c r="C45" s="41"/>
      <c r="D45" s="147"/>
      <c r="E45" s="41"/>
      <c r="F45" s="147"/>
      <c r="G45" s="41"/>
      <c r="H45" s="147"/>
      <c r="I45" s="41"/>
      <c r="J45" s="147"/>
      <c r="K45" s="154"/>
      <c r="L45" s="155"/>
      <c r="M45" s="108"/>
      <c r="N45" s="68"/>
    </row>
    <row r="46" spans="1:14" x14ac:dyDescent="0.2">
      <c r="A46" s="236"/>
      <c r="B46" s="26"/>
      <c r="C46" s="41"/>
      <c r="D46" s="147"/>
      <c r="E46" s="41"/>
      <c r="F46" s="147"/>
      <c r="G46" s="41"/>
      <c r="H46" s="147"/>
      <c r="I46" s="41"/>
      <c r="J46" s="147"/>
      <c r="K46" s="154"/>
      <c r="L46" s="155"/>
      <c r="M46" s="108"/>
      <c r="N46" s="68"/>
    </row>
    <row r="47" spans="1:14" x14ac:dyDescent="0.2">
      <c r="A47" s="37" t="s">
        <v>80</v>
      </c>
      <c r="B47" s="183" t="s">
        <v>5</v>
      </c>
      <c r="C47" s="39">
        <v>1</v>
      </c>
      <c r="D47" s="239">
        <v>1</v>
      </c>
      <c r="E47" s="238">
        <f>E15/(C15+E15)*(240/(12*E9))</f>
        <v>0.19607843137254902</v>
      </c>
      <c r="F47" s="239">
        <f>F15/(D15+F15)*(240/(12*F9))</f>
        <v>0.19607843137254902</v>
      </c>
      <c r="G47" s="238"/>
      <c r="H47" s="239"/>
      <c r="I47" s="240"/>
      <c r="J47" s="109"/>
      <c r="K47" s="50"/>
      <c r="L47" s="157"/>
      <c r="M47" s="109"/>
      <c r="N47" s="167" t="s">
        <v>50</v>
      </c>
    </row>
    <row r="48" spans="1:14" x14ac:dyDescent="0.2">
      <c r="A48" s="40" t="s">
        <v>83</v>
      </c>
      <c r="B48" s="183" t="s">
        <v>4</v>
      </c>
      <c r="C48" s="238">
        <f>C$26*C47</f>
        <v>1.5</v>
      </c>
      <c r="D48" s="239">
        <f>D$26*D47</f>
        <v>1.5</v>
      </c>
      <c r="E48" s="238">
        <f>E$28*E47</f>
        <v>5.8823529411764705E-2</v>
      </c>
      <c r="F48" s="239">
        <f>F$28*F47</f>
        <v>5.8823529411764705E-2</v>
      </c>
      <c r="G48" s="238"/>
      <c r="H48" s="239"/>
      <c r="I48" s="240"/>
      <c r="J48" s="109"/>
      <c r="K48" s="168">
        <f>SQRT(SUMSQ(C48,E48,G48))</f>
        <v>1.5011529594323347</v>
      </c>
      <c r="L48" s="169">
        <f>SQRT(SUMSQ(D48,F48,H48))</f>
        <v>1.5011529594323347</v>
      </c>
      <c r="M48" s="110"/>
      <c r="N48" s="68" t="s">
        <v>41</v>
      </c>
    </row>
    <row r="49" spans="1:14" x14ac:dyDescent="0.2">
      <c r="A49" s="236"/>
      <c r="B49" s="26"/>
      <c r="C49" s="41"/>
      <c r="D49" s="147"/>
      <c r="E49" s="41"/>
      <c r="F49" s="147"/>
      <c r="G49" s="41"/>
      <c r="H49" s="147"/>
      <c r="I49" s="41"/>
      <c r="J49" s="147"/>
      <c r="K49" s="154"/>
      <c r="L49" s="155"/>
      <c r="M49" s="108"/>
      <c r="N49" s="68"/>
    </row>
    <row r="50" spans="1:14" x14ac:dyDescent="0.2">
      <c r="A50" s="236"/>
      <c r="B50" s="26"/>
      <c r="C50" s="41"/>
      <c r="D50" s="147"/>
      <c r="E50" s="41"/>
      <c r="F50" s="147"/>
      <c r="G50" s="41"/>
      <c r="H50" s="147"/>
      <c r="I50" s="41"/>
      <c r="J50" s="147"/>
      <c r="K50" s="154"/>
      <c r="L50" s="155"/>
      <c r="M50" s="108"/>
      <c r="N50" s="68"/>
    </row>
    <row r="51" spans="1:14" x14ac:dyDescent="0.2">
      <c r="A51" s="37" t="s">
        <v>62</v>
      </c>
      <c r="B51" s="38" t="s">
        <v>5</v>
      </c>
      <c r="C51" s="39">
        <v>0</v>
      </c>
      <c r="D51" s="109">
        <v>0</v>
      </c>
      <c r="E51" s="238"/>
      <c r="F51" s="239"/>
      <c r="G51" s="238">
        <v>1</v>
      </c>
      <c r="H51" s="239">
        <v>1</v>
      </c>
      <c r="I51" s="240"/>
      <c r="J51" s="109"/>
      <c r="K51" s="50"/>
      <c r="L51" s="157"/>
      <c r="M51" s="109"/>
      <c r="N51" s="68" t="s">
        <v>26</v>
      </c>
    </row>
    <row r="52" spans="1:14" x14ac:dyDescent="0.2">
      <c r="A52" s="40" t="s">
        <v>63</v>
      </c>
      <c r="B52" s="38" t="s">
        <v>4</v>
      </c>
      <c r="C52" s="238">
        <f>C$27*C51</f>
        <v>0</v>
      </c>
      <c r="D52" s="239">
        <f>D$26*D51</f>
        <v>0</v>
      </c>
      <c r="E52" s="238"/>
      <c r="F52" s="239"/>
      <c r="G52" s="238">
        <f>G$29*G51</f>
        <v>0.3</v>
      </c>
      <c r="H52" s="239">
        <f>H$29*H51</f>
        <v>0.3</v>
      </c>
      <c r="I52" s="240"/>
      <c r="J52" s="109"/>
      <c r="K52" s="168">
        <f>SQRT(SUMSQ(C52,E52,G52))</f>
        <v>0.3</v>
      </c>
      <c r="L52" s="169">
        <f>SQRT(SUMSQ(D52,F52,H52))</f>
        <v>0.3</v>
      </c>
      <c r="M52" s="110"/>
      <c r="N52" s="68" t="s">
        <v>39</v>
      </c>
    </row>
    <row r="53" spans="1:14" x14ac:dyDescent="0.2">
      <c r="A53" s="236"/>
      <c r="B53" s="26"/>
      <c r="C53" s="41"/>
      <c r="D53" s="147"/>
      <c r="E53" s="41"/>
      <c r="F53" s="147"/>
      <c r="G53" s="41"/>
      <c r="H53" s="147"/>
      <c r="I53" s="42"/>
      <c r="J53" s="147"/>
      <c r="K53" s="154"/>
      <c r="L53" s="155"/>
      <c r="M53" s="108"/>
      <c r="N53" s="68"/>
    </row>
    <row r="54" spans="1:14" x14ac:dyDescent="0.2">
      <c r="A54" s="236"/>
      <c r="B54" s="26"/>
      <c r="C54" s="41"/>
      <c r="D54" s="147"/>
      <c r="E54" s="41"/>
      <c r="F54" s="147"/>
      <c r="G54" s="41"/>
      <c r="H54" s="147"/>
      <c r="I54" s="42"/>
      <c r="J54" s="147"/>
      <c r="K54" s="154"/>
      <c r="L54" s="155"/>
      <c r="M54" s="108"/>
      <c r="N54" s="68"/>
    </row>
    <row r="55" spans="1:14" x14ac:dyDescent="0.2">
      <c r="A55" s="37" t="s">
        <v>114</v>
      </c>
      <c r="B55" s="38" t="s">
        <v>5</v>
      </c>
      <c r="C55" s="39">
        <v>1</v>
      </c>
      <c r="D55" s="109">
        <v>1</v>
      </c>
      <c r="E55" s="39"/>
      <c r="F55" s="109"/>
      <c r="G55" s="39">
        <v>1</v>
      </c>
      <c r="H55" s="109">
        <v>1</v>
      </c>
      <c r="I55" s="178"/>
      <c r="J55" s="109"/>
      <c r="K55" s="50"/>
      <c r="L55" s="157"/>
      <c r="M55" s="109"/>
      <c r="N55" s="68" t="s">
        <v>26</v>
      </c>
    </row>
    <row r="56" spans="1:14" x14ac:dyDescent="0.2">
      <c r="A56" s="40" t="s">
        <v>98</v>
      </c>
      <c r="B56" s="38" t="s">
        <v>4</v>
      </c>
      <c r="C56" s="238">
        <f>C55*C27</f>
        <v>1.5</v>
      </c>
      <c r="D56" s="239">
        <f>D55*D27</f>
        <v>1.5</v>
      </c>
      <c r="E56" s="238"/>
      <c r="F56" s="239"/>
      <c r="G56" s="238">
        <f>G$29*G55</f>
        <v>0.3</v>
      </c>
      <c r="H56" s="239">
        <f>H$29*H55</f>
        <v>0.3</v>
      </c>
      <c r="I56" s="178"/>
      <c r="J56" s="109"/>
      <c r="K56" s="168">
        <f>SQRT(SUMSQ(C56,E56,G56))</f>
        <v>1.5297058540778354</v>
      </c>
      <c r="L56" s="169">
        <f>SQRT(SUMSQ(D56,F56,H56))</f>
        <v>1.5297058540778354</v>
      </c>
      <c r="M56" s="110"/>
      <c r="N56" s="68" t="s">
        <v>40</v>
      </c>
    </row>
    <row r="57" spans="1:14" x14ac:dyDescent="0.2">
      <c r="A57" s="236"/>
      <c r="B57" s="26"/>
      <c r="C57" s="41"/>
      <c r="D57" s="147"/>
      <c r="E57" s="41"/>
      <c r="F57" s="147"/>
      <c r="G57" s="41"/>
      <c r="H57" s="147"/>
      <c r="I57" s="42"/>
      <c r="J57" s="147"/>
      <c r="K57" s="154"/>
      <c r="L57" s="155"/>
      <c r="M57" s="108"/>
      <c r="N57" s="68"/>
    </row>
    <row r="58" spans="1:14" x14ac:dyDescent="0.2">
      <c r="A58" s="236"/>
      <c r="B58" s="26"/>
      <c r="C58" s="41"/>
      <c r="D58" s="147"/>
      <c r="E58" s="41"/>
      <c r="F58" s="147"/>
      <c r="G58" s="41"/>
      <c r="H58" s="147"/>
      <c r="I58" s="42"/>
      <c r="J58" s="147"/>
      <c r="K58" s="154"/>
      <c r="L58" s="155"/>
      <c r="M58" s="108"/>
      <c r="N58" s="68"/>
    </row>
    <row r="59" spans="1:14" x14ac:dyDescent="0.2">
      <c r="A59" s="37" t="s">
        <v>82</v>
      </c>
      <c r="B59" s="183" t="s">
        <v>5</v>
      </c>
      <c r="C59" s="39">
        <v>1</v>
      </c>
      <c r="D59" s="109">
        <v>1</v>
      </c>
      <c r="E59" s="238"/>
      <c r="F59" s="239"/>
      <c r="G59" s="238"/>
      <c r="H59" s="239">
        <f>H15/(D15+H15)*(240/(12*H9))</f>
        <v>0.26123114689534171</v>
      </c>
      <c r="I59" s="240"/>
      <c r="J59" s="109"/>
      <c r="K59" s="50"/>
      <c r="L59" s="157"/>
      <c r="M59" s="109"/>
      <c r="N59" s="167" t="s">
        <v>50</v>
      </c>
    </row>
    <row r="60" spans="1:14" x14ac:dyDescent="0.2">
      <c r="A60" s="40" t="s">
        <v>81</v>
      </c>
      <c r="B60" s="183" t="s">
        <v>4</v>
      </c>
      <c r="C60" s="238">
        <f>C$26*C59</f>
        <v>1.5</v>
      </c>
      <c r="D60" s="239">
        <f>D$26*D59</f>
        <v>1.5</v>
      </c>
      <c r="E60" s="238"/>
      <c r="F60" s="239"/>
      <c r="G60" s="238"/>
      <c r="H60" s="239">
        <f>H$28*H59</f>
        <v>7.8369344068602506E-2</v>
      </c>
      <c r="I60" s="240"/>
      <c r="J60" s="109"/>
      <c r="K60" s="168">
        <f>SQRT(SUMSQ(C60,E60,G60))</f>
        <v>1.5</v>
      </c>
      <c r="L60" s="169">
        <f>SQRT(SUMSQ(D60,F60,H60))</f>
        <v>1.5020458561874013</v>
      </c>
      <c r="M60" s="110"/>
      <c r="N60" s="68" t="s">
        <v>41</v>
      </c>
    </row>
    <row r="61" spans="1:14" ht="15.75" customHeight="1" x14ac:dyDescent="0.2">
      <c r="A61" s="236"/>
      <c r="B61" s="26"/>
      <c r="C61" s="41"/>
      <c r="D61" s="147"/>
      <c r="E61" s="41"/>
      <c r="F61" s="147"/>
      <c r="G61" s="41"/>
      <c r="H61" s="147"/>
      <c r="I61" s="42"/>
      <c r="J61" s="147"/>
      <c r="K61" s="154"/>
      <c r="L61" s="155"/>
      <c r="M61" s="108"/>
      <c r="N61" s="248"/>
    </row>
    <row r="62" spans="1:14" ht="15.75" customHeight="1" x14ac:dyDescent="0.2">
      <c r="A62" s="236"/>
      <c r="B62" s="26"/>
      <c r="C62" s="41"/>
      <c r="D62" s="147"/>
      <c r="E62" s="41"/>
      <c r="F62" s="147"/>
      <c r="G62" s="41"/>
      <c r="H62" s="147"/>
      <c r="I62" s="42"/>
      <c r="J62" s="147"/>
      <c r="K62" s="154"/>
      <c r="L62" s="155"/>
      <c r="M62" s="108"/>
      <c r="N62" s="248"/>
    </row>
    <row r="63" spans="1:14" x14ac:dyDescent="0.2">
      <c r="A63" s="243" t="s">
        <v>122</v>
      </c>
      <c r="B63" s="241" t="s">
        <v>5</v>
      </c>
      <c r="C63" s="39">
        <v>1</v>
      </c>
      <c r="D63" s="109">
        <v>1</v>
      </c>
      <c r="E63" s="39"/>
      <c r="F63" s="109"/>
      <c r="G63" s="39">
        <v>1</v>
      </c>
      <c r="H63" s="109">
        <v>1</v>
      </c>
      <c r="I63" s="178"/>
      <c r="J63" s="178">
        <v>1</v>
      </c>
      <c r="K63" s="50"/>
      <c r="L63" s="157"/>
      <c r="M63" s="109"/>
      <c r="N63" s="249" t="s">
        <v>26</v>
      </c>
    </row>
    <row r="64" spans="1:14" x14ac:dyDescent="0.2">
      <c r="A64" s="244" t="s">
        <v>124</v>
      </c>
      <c r="B64" s="241" t="s">
        <v>4</v>
      </c>
      <c r="C64" s="238">
        <f>C$27*C63</f>
        <v>1.5</v>
      </c>
      <c r="D64" s="239">
        <f>D$27*D63</f>
        <v>1.5</v>
      </c>
      <c r="E64" s="238"/>
      <c r="F64" s="239"/>
      <c r="G64" s="238">
        <f>G$29*G63</f>
        <v>0.3</v>
      </c>
      <c r="H64" s="239">
        <f>H$29*H63</f>
        <v>0.3</v>
      </c>
      <c r="I64" s="178"/>
      <c r="J64" s="178">
        <f>J63*IF(D91&gt;-70,J31,J30)</f>
        <v>11.5</v>
      </c>
      <c r="K64" s="168"/>
      <c r="L64" s="169">
        <f>SQRT(SUMSQ(D64,F64,H64))+J64</f>
        <v>13.029705854077836</v>
      </c>
      <c r="M64" s="110"/>
      <c r="N64" s="160" t="s">
        <v>132</v>
      </c>
    </row>
    <row r="65" spans="1:14" x14ac:dyDescent="0.2">
      <c r="A65" s="242"/>
      <c r="B65" s="26"/>
      <c r="C65" s="41"/>
      <c r="D65" s="147"/>
      <c r="E65" s="41"/>
      <c r="F65" s="147"/>
      <c r="G65" s="41"/>
      <c r="H65" s="147"/>
      <c r="I65" s="42"/>
      <c r="J65" s="42"/>
      <c r="K65" s="154"/>
      <c r="L65" s="155"/>
      <c r="M65" s="108"/>
      <c r="N65" s="160"/>
    </row>
    <row r="66" spans="1:14" x14ac:dyDescent="0.2">
      <c r="A66" s="242"/>
      <c r="B66" s="26"/>
      <c r="C66" s="41"/>
      <c r="D66" s="147"/>
      <c r="E66" s="41"/>
      <c r="F66" s="147"/>
      <c r="G66" s="41"/>
      <c r="H66" s="147"/>
      <c r="I66" s="42"/>
      <c r="J66" s="42"/>
      <c r="K66" s="154"/>
      <c r="L66" s="155"/>
      <c r="M66" s="108"/>
      <c r="N66" s="160"/>
    </row>
    <row r="67" spans="1:14" ht="13.9" customHeight="1" x14ac:dyDescent="0.2">
      <c r="A67" s="243" t="s">
        <v>126</v>
      </c>
      <c r="B67" s="241" t="s">
        <v>5</v>
      </c>
      <c r="C67" s="238">
        <v>0</v>
      </c>
      <c r="D67" s="239">
        <v>0</v>
      </c>
      <c r="E67" s="238">
        <v>1</v>
      </c>
      <c r="F67" s="239">
        <v>1</v>
      </c>
      <c r="G67" s="238">
        <v>1</v>
      </c>
      <c r="H67" s="239">
        <v>1</v>
      </c>
      <c r="I67" s="240"/>
      <c r="J67" s="240">
        <v>1</v>
      </c>
      <c r="K67" s="223"/>
      <c r="L67" s="224"/>
      <c r="M67" s="219"/>
      <c r="N67" s="249" t="s">
        <v>26</v>
      </c>
    </row>
    <row r="68" spans="1:14" x14ac:dyDescent="0.2">
      <c r="A68" s="244" t="s">
        <v>128</v>
      </c>
      <c r="B68" s="241" t="s">
        <v>4</v>
      </c>
      <c r="C68" s="238">
        <f>C$27*C67</f>
        <v>0</v>
      </c>
      <c r="D68" s="239">
        <f>D$27*D67</f>
        <v>0</v>
      </c>
      <c r="E68" s="238">
        <f>E$29*E67</f>
        <v>0.3</v>
      </c>
      <c r="F68" s="239">
        <f>F$29*F67</f>
        <v>0.3</v>
      </c>
      <c r="G68" s="238">
        <f>G$29*G67</f>
        <v>0.3</v>
      </c>
      <c r="H68" s="239">
        <f>H$29*H67</f>
        <v>0.3</v>
      </c>
      <c r="I68" s="240"/>
      <c r="J68" s="240">
        <f>J32*J67</f>
        <v>6</v>
      </c>
      <c r="K68" s="223"/>
      <c r="L68" s="224">
        <f>SQRT(SUMSQ(D68,F68,H68))+J68</f>
        <v>6.4242640687119286</v>
      </c>
      <c r="M68" s="219"/>
      <c r="N68" s="160" t="s">
        <v>133</v>
      </c>
    </row>
    <row r="69" spans="1:14" ht="13.5" thickBot="1" x14ac:dyDescent="0.25">
      <c r="A69" s="86"/>
      <c r="B69" s="98"/>
      <c r="C69" s="67"/>
      <c r="D69" s="148"/>
      <c r="E69" s="67"/>
      <c r="F69" s="148"/>
      <c r="G69" s="67"/>
      <c r="H69" s="148"/>
      <c r="I69" s="179"/>
      <c r="J69" s="148"/>
      <c r="K69" s="151"/>
      <c r="L69" s="111"/>
      <c r="M69" s="111"/>
      <c r="N69" s="202"/>
    </row>
    <row r="70" spans="1:14" x14ac:dyDescent="0.2">
      <c r="B70" s="26"/>
      <c r="C70" s="42"/>
      <c r="D70" s="42"/>
      <c r="E70" s="42"/>
      <c r="F70" s="42"/>
      <c r="G70" s="42"/>
      <c r="H70" s="42"/>
      <c r="I70" s="42"/>
      <c r="J70" s="42"/>
      <c r="K70" s="43"/>
      <c r="L70" s="43"/>
      <c r="M70" s="43"/>
    </row>
    <row r="71" spans="1:14" ht="13.5" thickBot="1" x14ac:dyDescent="0.25">
      <c r="A71" s="184"/>
      <c r="G71" s="49"/>
      <c r="H71" s="49"/>
      <c r="I71" s="49"/>
      <c r="N71" s="208"/>
    </row>
    <row r="72" spans="1:14" x14ac:dyDescent="0.2">
      <c r="A72" s="9" t="s">
        <v>23</v>
      </c>
      <c r="B72" s="11"/>
      <c r="C72" s="11"/>
      <c r="D72" s="11"/>
      <c r="E72" s="11"/>
      <c r="F72" s="11"/>
      <c r="G72" s="29"/>
      <c r="H72" s="29"/>
      <c r="I72" s="29"/>
      <c r="J72" s="11"/>
      <c r="K72" s="46"/>
      <c r="L72" s="46"/>
      <c r="M72" s="46"/>
      <c r="N72" s="181" t="s">
        <v>0</v>
      </c>
    </row>
    <row r="73" spans="1:14" ht="13.5" thickBot="1" x14ac:dyDescent="0.25">
      <c r="A73" s="235" t="s">
        <v>130</v>
      </c>
      <c r="B73" s="21"/>
      <c r="C73" s="21"/>
      <c r="D73" s="21"/>
      <c r="E73" s="21"/>
      <c r="F73" s="21"/>
      <c r="G73" s="21"/>
      <c r="H73" s="21"/>
      <c r="I73" s="21"/>
      <c r="J73" s="21"/>
      <c r="K73" s="26"/>
      <c r="L73" s="26"/>
      <c r="M73" s="26"/>
      <c r="N73" s="209"/>
    </row>
    <row r="74" spans="1:14" x14ac:dyDescent="0.2">
      <c r="A74" s="9"/>
      <c r="B74" s="11"/>
      <c r="C74" s="11"/>
      <c r="D74" s="11"/>
      <c r="E74" s="11"/>
      <c r="F74" s="11"/>
      <c r="G74" s="29"/>
      <c r="H74" s="29"/>
      <c r="I74" s="29"/>
      <c r="J74" s="11"/>
      <c r="K74" s="46"/>
      <c r="L74" s="46"/>
      <c r="M74" s="46"/>
      <c r="N74" s="49"/>
    </row>
    <row r="75" spans="1:14" ht="13.5" thickBot="1" x14ac:dyDescent="0.25">
      <c r="G75" s="49"/>
      <c r="H75" s="49"/>
      <c r="I75" s="49"/>
      <c r="K75" s="45"/>
      <c r="L75" s="45"/>
      <c r="M75" s="45"/>
      <c r="N75" s="208"/>
    </row>
    <row r="76" spans="1:14" x14ac:dyDescent="0.2">
      <c r="A76" s="9" t="s">
        <v>24</v>
      </c>
      <c r="B76" s="63"/>
      <c r="C76" s="257" t="s">
        <v>57</v>
      </c>
      <c r="D76" s="258"/>
      <c r="E76" s="257" t="s">
        <v>58</v>
      </c>
      <c r="F76" s="258"/>
      <c r="G76" s="257" t="s">
        <v>59</v>
      </c>
      <c r="H76" s="258"/>
      <c r="I76" s="84"/>
      <c r="J76" s="35"/>
      <c r="K76" s="12"/>
      <c r="L76" s="12"/>
      <c r="M76" s="12"/>
      <c r="N76" s="181" t="s">
        <v>0</v>
      </c>
    </row>
    <row r="77" spans="1:14" x14ac:dyDescent="0.2">
      <c r="A77" s="30"/>
      <c r="B77" s="15"/>
      <c r="C77" s="126" t="s">
        <v>43</v>
      </c>
      <c r="D77" s="106" t="s">
        <v>44</v>
      </c>
      <c r="E77" s="126" t="s">
        <v>43</v>
      </c>
      <c r="F77" s="106" t="s">
        <v>44</v>
      </c>
      <c r="G77" s="126" t="s">
        <v>43</v>
      </c>
      <c r="H77" s="106" t="s">
        <v>44</v>
      </c>
      <c r="I77" s="17"/>
      <c r="J77" s="127"/>
      <c r="K77" s="8"/>
      <c r="L77" s="8"/>
      <c r="M77" s="8"/>
      <c r="N77" s="56"/>
    </row>
    <row r="78" spans="1:14" x14ac:dyDescent="0.2">
      <c r="A78" s="14"/>
      <c r="B78" s="15"/>
      <c r="C78" s="16"/>
      <c r="D78" s="146"/>
      <c r="E78" s="16"/>
      <c r="F78" s="146"/>
      <c r="G78" s="16"/>
      <c r="H78" s="146"/>
      <c r="I78" s="17"/>
      <c r="J78" s="17"/>
      <c r="K78" s="8"/>
      <c r="L78" s="8"/>
      <c r="M78" s="8"/>
      <c r="N78" s="55"/>
    </row>
    <row r="79" spans="1:14" x14ac:dyDescent="0.2">
      <c r="A79" s="19" t="s">
        <v>35</v>
      </c>
      <c r="B79" s="20" t="s">
        <v>2</v>
      </c>
      <c r="C79" s="152">
        <f>C7</f>
        <v>-94.65</v>
      </c>
      <c r="D79" s="153">
        <f>D7</f>
        <v>-94.65</v>
      </c>
      <c r="E79" s="152"/>
      <c r="F79" s="153"/>
      <c r="G79" s="152"/>
      <c r="H79" s="153"/>
      <c r="I79" s="21"/>
      <c r="J79" s="21"/>
      <c r="K79" s="8"/>
      <c r="L79" s="8"/>
      <c r="M79" s="8"/>
      <c r="N79" s="55"/>
    </row>
    <row r="80" spans="1:14" x14ac:dyDescent="0.2">
      <c r="A80" s="19" t="s">
        <v>3</v>
      </c>
      <c r="B80" s="20" t="s">
        <v>4</v>
      </c>
      <c r="C80" s="82"/>
      <c r="D80" s="57"/>
      <c r="E80" s="133">
        <f>E8</f>
        <v>0</v>
      </c>
      <c r="F80" s="125">
        <f>F8</f>
        <v>0</v>
      </c>
      <c r="G80" s="141">
        <f>G8</f>
        <v>-99</v>
      </c>
      <c r="H80" s="125">
        <f>H8</f>
        <v>3</v>
      </c>
      <c r="I80" s="23"/>
      <c r="J80" s="23"/>
      <c r="K80" s="8"/>
      <c r="L80" s="8"/>
      <c r="M80" s="8"/>
      <c r="N80" s="55"/>
    </row>
    <row r="81" spans="1:14" x14ac:dyDescent="0.2">
      <c r="A81" s="19"/>
      <c r="B81" s="20"/>
      <c r="C81" s="82"/>
      <c r="D81" s="57"/>
      <c r="E81" s="133"/>
      <c r="F81" s="125"/>
      <c r="G81" s="133"/>
      <c r="H81" s="125"/>
      <c r="I81" s="23"/>
      <c r="J81" s="23"/>
      <c r="K81" s="8"/>
      <c r="L81" s="8"/>
      <c r="M81" s="8"/>
      <c r="N81" s="22" t="s">
        <v>8</v>
      </c>
    </row>
    <row r="82" spans="1:14" x14ac:dyDescent="0.2">
      <c r="A82" s="19" t="s">
        <v>10</v>
      </c>
      <c r="B82" s="20" t="s">
        <v>4</v>
      </c>
      <c r="C82" s="237">
        <v>0</v>
      </c>
      <c r="D82" s="131">
        <v>0</v>
      </c>
      <c r="E82" s="237">
        <v>0</v>
      </c>
      <c r="F82" s="131">
        <v>0</v>
      </c>
      <c r="G82" s="237">
        <v>0</v>
      </c>
      <c r="H82" s="131">
        <v>3.5</v>
      </c>
      <c r="I82" s="23"/>
      <c r="J82" s="23"/>
      <c r="K82" s="8"/>
      <c r="L82" s="8"/>
      <c r="M82" s="8"/>
      <c r="N82" s="22" t="s">
        <v>12</v>
      </c>
    </row>
    <row r="83" spans="1:14" x14ac:dyDescent="0.2">
      <c r="A83" s="36" t="s">
        <v>9</v>
      </c>
      <c r="B83" s="20" t="s">
        <v>4</v>
      </c>
      <c r="C83" s="154">
        <f>C79+C82</f>
        <v>-94.65</v>
      </c>
      <c r="D83" s="155">
        <f>D79+D82</f>
        <v>-94.65</v>
      </c>
      <c r="E83" s="154">
        <f>E80+E82</f>
        <v>0</v>
      </c>
      <c r="F83" s="155">
        <f>F80+F82</f>
        <v>0</v>
      </c>
      <c r="G83" s="156">
        <f>G80+G82</f>
        <v>-99</v>
      </c>
      <c r="H83" s="155">
        <f>H80+H82</f>
        <v>6.5</v>
      </c>
      <c r="I83" s="70"/>
      <c r="J83" s="70"/>
      <c r="K83" s="8"/>
      <c r="L83" s="8"/>
      <c r="M83" s="8"/>
      <c r="N83" s="56"/>
    </row>
    <row r="84" spans="1:14" x14ac:dyDescent="0.2">
      <c r="A84" s="19"/>
      <c r="B84" s="20"/>
      <c r="C84" s="102"/>
      <c r="D84" s="20"/>
      <c r="E84" s="102"/>
      <c r="F84" s="20"/>
      <c r="G84" s="102"/>
      <c r="H84" s="20"/>
      <c r="I84" s="23"/>
      <c r="J84" s="23"/>
      <c r="K84" s="8"/>
      <c r="L84" s="8"/>
      <c r="M84" s="8"/>
      <c r="N84" s="56"/>
    </row>
    <row r="85" spans="1:14" x14ac:dyDescent="0.2">
      <c r="A85" s="48" t="s">
        <v>7</v>
      </c>
      <c r="B85" s="20"/>
      <c r="C85" s="102"/>
      <c r="D85" s="20"/>
      <c r="E85" s="102"/>
      <c r="F85" s="20"/>
      <c r="G85" s="102"/>
      <c r="H85" s="20"/>
      <c r="I85" s="23"/>
      <c r="J85" s="23"/>
      <c r="K85" s="8"/>
      <c r="L85" s="8"/>
      <c r="M85" s="8"/>
      <c r="N85" s="56"/>
    </row>
    <row r="86" spans="1:14" x14ac:dyDescent="0.2">
      <c r="A86" s="19" t="s">
        <v>25</v>
      </c>
      <c r="B86" s="57" t="s">
        <v>38</v>
      </c>
      <c r="C86" s="137">
        <f>(10^12)*(10^-3)*(C5/15)*10^(C83/10)</f>
        <v>0.68553557309289936</v>
      </c>
      <c r="D86" s="124">
        <f>(10^12)*(10^-3)*(D5/15)*10^(D83/10)</f>
        <v>0.68553557309289936</v>
      </c>
      <c r="E86" s="137">
        <f>(10^12)*(10^-3)*(C5/15)*10^((C83+E83)/10)</f>
        <v>0.68553557309289936</v>
      </c>
      <c r="F86" s="124">
        <f>(10^12)*(10^-3)*(D5/15)*10^((D83+F83)/10)</f>
        <v>0.68553557309289936</v>
      </c>
      <c r="G86" s="200">
        <f>(10^12)*(10^-3)*(C5/15)*10^((C83+G83)/10)</f>
        <v>8.6303815365552452E-11</v>
      </c>
      <c r="H86" s="124">
        <f>(10^12)*(10^-3)*(D5/15)*10^((D83+H83)/10)</f>
        <v>3.0621749233640463</v>
      </c>
      <c r="I86" s="71"/>
      <c r="J86" s="71"/>
      <c r="K86" s="8"/>
      <c r="L86" s="8"/>
      <c r="M86" s="8"/>
      <c r="N86" s="22"/>
    </row>
    <row r="87" spans="1:14" x14ac:dyDescent="0.2">
      <c r="A87" s="32" t="s">
        <v>46</v>
      </c>
      <c r="B87" s="57" t="s">
        <v>4</v>
      </c>
      <c r="C87" s="82"/>
      <c r="D87" s="57"/>
      <c r="E87" s="154">
        <f>10*LOG10(E86/C86)</f>
        <v>0</v>
      </c>
      <c r="F87" s="155">
        <f>10*LOG10(F86/D86)</f>
        <v>0</v>
      </c>
      <c r="G87" s="210">
        <f>10*LOG10(G86/C86)</f>
        <v>-99.000000000000028</v>
      </c>
      <c r="H87" s="155">
        <f>10*LOG10(H86/D86)</f>
        <v>6.4999999999999876</v>
      </c>
      <c r="I87" s="70"/>
      <c r="J87" s="34"/>
      <c r="K87" s="8"/>
      <c r="L87" s="8"/>
      <c r="M87" s="8"/>
      <c r="N87" s="22"/>
    </row>
    <row r="88" spans="1:14" x14ac:dyDescent="0.2">
      <c r="A88" s="145" t="s">
        <v>49</v>
      </c>
      <c r="B88" s="57" t="s">
        <v>36</v>
      </c>
      <c r="C88" s="82"/>
      <c r="D88" s="57"/>
      <c r="E88" s="154">
        <f>C83+E83+10*LOG(C5/15)</f>
        <v>-91.639700043360193</v>
      </c>
      <c r="F88" s="155">
        <f>D83+F83+10*LOG(D5/15)</f>
        <v>-91.639700043360193</v>
      </c>
      <c r="G88" s="210">
        <f>C83+G83+10*LOG(C5/15)</f>
        <v>-190.63970004336019</v>
      </c>
      <c r="H88" s="155">
        <f>D83+H83+10*LOG(D5/15)</f>
        <v>-85.139700043360193</v>
      </c>
      <c r="I88" s="70"/>
      <c r="J88" s="34"/>
      <c r="K88" s="8"/>
      <c r="L88" s="8"/>
      <c r="M88" s="8"/>
      <c r="N88" s="22"/>
    </row>
    <row r="89" spans="1:14" x14ac:dyDescent="0.2">
      <c r="A89" s="251" t="s">
        <v>140</v>
      </c>
      <c r="B89" s="57" t="s">
        <v>4</v>
      </c>
      <c r="C89" s="82"/>
      <c r="D89" s="57"/>
      <c r="E89" s="154"/>
      <c r="F89" s="125">
        <f>F88-H88</f>
        <v>-6.5</v>
      </c>
      <c r="G89" s="210"/>
      <c r="H89" s="155"/>
      <c r="I89" s="70"/>
      <c r="J89" s="34"/>
      <c r="K89" s="8"/>
      <c r="L89" s="8"/>
      <c r="M89" s="8"/>
      <c r="N89" s="22"/>
    </row>
    <row r="90" spans="1:14" x14ac:dyDescent="0.2">
      <c r="A90" s="190" t="s">
        <v>79</v>
      </c>
      <c r="B90" s="57" t="s">
        <v>37</v>
      </c>
      <c r="C90" s="211">
        <f>10*LOG((C86+E86)*10^-9)+10*LOG(E9*12)</f>
        <v>-60.76188586526478</v>
      </c>
      <c r="D90" s="212">
        <f>10*LOG((D86+F86)*10^-9)+10*LOG(F9*12)</f>
        <v>-60.76188586526478</v>
      </c>
      <c r="E90" s="211"/>
      <c r="F90" s="212"/>
      <c r="G90" s="211"/>
      <c r="H90" s="212"/>
      <c r="I90" s="21"/>
      <c r="J90" s="24"/>
      <c r="K90" s="8"/>
      <c r="L90" s="8"/>
      <c r="M90" s="58"/>
      <c r="N90" s="22"/>
    </row>
    <row r="91" spans="1:14" ht="13.5" thickBot="1" x14ac:dyDescent="0.25">
      <c r="A91" s="120" t="s">
        <v>78</v>
      </c>
      <c r="B91" s="213" t="s">
        <v>37</v>
      </c>
      <c r="C91" s="214">
        <f>10*LOG((C86+G86)*10^-9)+10*LOG(G9*12)</f>
        <v>-63.772185821357844</v>
      </c>
      <c r="D91" s="215">
        <f>10*LOG((D86+H86)*10^-9)+10*LOG(H9*12)</f>
        <v>-56.394825427697846</v>
      </c>
      <c r="E91" s="214"/>
      <c r="F91" s="215"/>
      <c r="G91" s="214"/>
      <c r="H91" s="215"/>
      <c r="I91" s="197"/>
      <c r="J91" s="81"/>
      <c r="K91" s="85"/>
      <c r="L91" s="85"/>
      <c r="M91" s="69"/>
      <c r="N91" s="187"/>
    </row>
    <row r="92" spans="1:14" s="62" customFormat="1" x14ac:dyDescent="0.2">
      <c r="A92" s="83"/>
      <c r="B92" s="61"/>
      <c r="C92" s="61"/>
      <c r="D92" s="61"/>
      <c r="E92" s="61"/>
      <c r="F92" s="61"/>
      <c r="G92" s="104"/>
      <c r="H92" s="104"/>
      <c r="I92" s="104"/>
      <c r="J92" s="61"/>
      <c r="K92" s="61"/>
      <c r="L92" s="61"/>
      <c r="M92" s="61"/>
      <c r="N92" s="61"/>
    </row>
    <row r="93" spans="1:14" ht="13.5" thickBot="1" x14ac:dyDescent="0.25">
      <c r="A93" s="64"/>
      <c r="B93" s="61"/>
      <c r="C93" s="61"/>
      <c r="D93" s="61"/>
      <c r="E93" s="61"/>
      <c r="F93" s="61"/>
      <c r="G93" s="104"/>
      <c r="H93" s="104"/>
      <c r="I93" s="104"/>
      <c r="J93" s="61"/>
      <c r="K93" s="61"/>
      <c r="L93" s="61"/>
      <c r="M93" s="61"/>
    </row>
    <row r="94" spans="1:14" x14ac:dyDescent="0.2">
      <c r="A94" s="9" t="s">
        <v>102</v>
      </c>
      <c r="B94" s="11"/>
      <c r="C94" s="257" t="s">
        <v>57</v>
      </c>
      <c r="D94" s="258"/>
      <c r="E94" s="257" t="s">
        <v>58</v>
      </c>
      <c r="F94" s="258"/>
      <c r="G94" s="257" t="s">
        <v>59</v>
      </c>
      <c r="H94" s="258"/>
      <c r="I94" s="252"/>
      <c r="J94" s="63"/>
      <c r="K94" s="259" t="s">
        <v>17</v>
      </c>
      <c r="L94" s="258"/>
      <c r="M94" s="93" t="s">
        <v>52</v>
      </c>
      <c r="N94" s="13" t="s">
        <v>51</v>
      </c>
    </row>
    <row r="95" spans="1:14" x14ac:dyDescent="0.2">
      <c r="A95" s="30"/>
      <c r="B95" s="18"/>
      <c r="C95" s="126" t="s">
        <v>43</v>
      </c>
      <c r="D95" s="106" t="s">
        <v>44</v>
      </c>
      <c r="E95" s="126" t="s">
        <v>43</v>
      </c>
      <c r="F95" s="106" t="s">
        <v>44</v>
      </c>
      <c r="G95" s="126" t="s">
        <v>43</v>
      </c>
      <c r="H95" s="106" t="s">
        <v>44</v>
      </c>
      <c r="I95" s="16"/>
      <c r="J95" s="15"/>
      <c r="K95" s="126" t="s">
        <v>43</v>
      </c>
      <c r="L95" s="106" t="s">
        <v>44</v>
      </c>
      <c r="M95" s="91"/>
      <c r="N95" s="128"/>
    </row>
    <row r="96" spans="1:14" x14ac:dyDescent="0.2">
      <c r="A96" s="30"/>
      <c r="B96" s="18"/>
      <c r="C96" s="75"/>
      <c r="D96" s="129"/>
      <c r="E96" s="75"/>
      <c r="F96" s="129"/>
      <c r="G96" s="75"/>
      <c r="H96" s="129"/>
      <c r="I96" s="16"/>
      <c r="J96" s="146"/>
      <c r="K96" s="16"/>
      <c r="L96" s="146"/>
      <c r="M96" s="91"/>
      <c r="N96" s="54"/>
    </row>
    <row r="97" spans="1:14" x14ac:dyDescent="0.2">
      <c r="A97" s="37" t="s">
        <v>64</v>
      </c>
      <c r="B97" s="38" t="s">
        <v>4</v>
      </c>
      <c r="C97" s="50"/>
      <c r="D97" s="157"/>
      <c r="E97" s="88">
        <f>E98-K98</f>
        <v>-0.3</v>
      </c>
      <c r="F97" s="162">
        <f>F98-L98</f>
        <v>-0.3</v>
      </c>
      <c r="G97" s="50"/>
      <c r="H97" s="157"/>
      <c r="I97" s="50"/>
      <c r="J97" s="157"/>
      <c r="K97" s="50"/>
      <c r="L97" s="157"/>
      <c r="M97" s="114">
        <v>-3</v>
      </c>
      <c r="N97" s="115" t="s">
        <v>76</v>
      </c>
    </row>
    <row r="98" spans="1:14" x14ac:dyDescent="0.2">
      <c r="A98" s="40" t="s">
        <v>65</v>
      </c>
      <c r="B98" s="38" t="s">
        <v>4</v>
      </c>
      <c r="C98" s="50"/>
      <c r="D98" s="157"/>
      <c r="E98" s="50">
        <f>E87</f>
        <v>0</v>
      </c>
      <c r="F98" s="157">
        <f>F87</f>
        <v>0</v>
      </c>
      <c r="G98" s="50"/>
      <c r="H98" s="157"/>
      <c r="I98" s="50"/>
      <c r="J98" s="157"/>
      <c r="K98" s="168">
        <f>K40</f>
        <v>0.3</v>
      </c>
      <c r="L98" s="169">
        <f>L40</f>
        <v>0.3</v>
      </c>
      <c r="M98" s="113"/>
      <c r="N98" s="22"/>
    </row>
    <row r="99" spans="1:14" x14ac:dyDescent="0.2">
      <c r="A99" s="37" t="s">
        <v>66</v>
      </c>
      <c r="B99" s="38" t="s">
        <v>4</v>
      </c>
      <c r="C99" s="50"/>
      <c r="D99" s="157"/>
      <c r="E99" s="50">
        <f>E98+K98</f>
        <v>0.3</v>
      </c>
      <c r="F99" s="157">
        <f>F98+L98</f>
        <v>0.3</v>
      </c>
      <c r="G99" s="50"/>
      <c r="H99" s="157"/>
      <c r="I99" s="50"/>
      <c r="J99" s="157"/>
      <c r="K99" s="50"/>
      <c r="L99" s="157"/>
      <c r="M99" s="112"/>
      <c r="N99" s="22"/>
    </row>
    <row r="100" spans="1:14" x14ac:dyDescent="0.2">
      <c r="A100" s="44"/>
      <c r="B100" s="26"/>
      <c r="C100" s="47"/>
      <c r="D100" s="117"/>
      <c r="E100" s="47"/>
      <c r="F100" s="117"/>
      <c r="G100" s="47"/>
      <c r="H100" s="117"/>
      <c r="I100" s="47"/>
      <c r="J100" s="117"/>
      <c r="K100" s="154"/>
      <c r="L100" s="155"/>
      <c r="M100" s="94"/>
      <c r="N100" s="22"/>
    </row>
    <row r="101" spans="1:14" x14ac:dyDescent="0.2">
      <c r="A101" s="37" t="s">
        <v>67</v>
      </c>
      <c r="B101" s="89" t="s">
        <v>36</v>
      </c>
      <c r="C101" s="51"/>
      <c r="D101" s="159"/>
      <c r="E101" s="95">
        <f>E102-K102</f>
        <v>-93.169405897438025</v>
      </c>
      <c r="F101" s="163">
        <f>F102-L102</f>
        <v>-93.169405897438025</v>
      </c>
      <c r="G101" s="96"/>
      <c r="H101" s="164"/>
      <c r="I101" s="50"/>
      <c r="J101" s="157"/>
      <c r="K101" s="170"/>
      <c r="L101" s="171"/>
      <c r="M101" s="177">
        <f>-120.5+10*LOG10($C5/15)</f>
        <v>-117.48970004336019</v>
      </c>
      <c r="N101" s="176" t="s">
        <v>119</v>
      </c>
    </row>
    <row r="102" spans="1:14" x14ac:dyDescent="0.2">
      <c r="A102" s="40" t="s">
        <v>68</v>
      </c>
      <c r="B102" s="89" t="s">
        <v>36</v>
      </c>
      <c r="C102" s="51"/>
      <c r="D102" s="159"/>
      <c r="E102" s="96">
        <f>E88</f>
        <v>-91.639700043360193</v>
      </c>
      <c r="F102" s="164">
        <f>F88</f>
        <v>-91.639700043360193</v>
      </c>
      <c r="G102" s="96"/>
      <c r="H102" s="164"/>
      <c r="I102" s="50"/>
      <c r="J102" s="157"/>
      <c r="K102" s="168">
        <f>K44</f>
        <v>1.5297058540778354</v>
      </c>
      <c r="L102" s="169">
        <f>L44</f>
        <v>1.5297058540778354</v>
      </c>
      <c r="M102" s="113"/>
      <c r="N102" s="54"/>
    </row>
    <row r="103" spans="1:14" s="49" customFormat="1" x14ac:dyDescent="0.2">
      <c r="A103" s="37" t="s">
        <v>69</v>
      </c>
      <c r="B103" s="89" t="s">
        <v>36</v>
      </c>
      <c r="C103" s="51"/>
      <c r="D103" s="159"/>
      <c r="E103" s="50">
        <f>E102+K102</f>
        <v>-90.109994189282361</v>
      </c>
      <c r="F103" s="157">
        <f>F102+L102</f>
        <v>-90.109994189282361</v>
      </c>
      <c r="G103" s="50"/>
      <c r="H103" s="157"/>
      <c r="I103" s="50"/>
      <c r="J103" s="157"/>
      <c r="K103" s="170"/>
      <c r="L103" s="171"/>
      <c r="M103" s="112"/>
      <c r="N103" s="54"/>
    </row>
    <row r="104" spans="1:14" s="49" customFormat="1" x14ac:dyDescent="0.2">
      <c r="A104" s="66"/>
      <c r="B104" s="26"/>
      <c r="C104" s="44"/>
      <c r="D104" s="160"/>
      <c r="E104" s="44"/>
      <c r="F104" s="160"/>
      <c r="G104" s="47"/>
      <c r="H104" s="117"/>
      <c r="I104" s="47"/>
      <c r="J104" s="117"/>
      <c r="K104" s="172"/>
      <c r="L104" s="173"/>
      <c r="M104" s="92"/>
      <c r="N104" s="56"/>
    </row>
    <row r="105" spans="1:14" s="49" customFormat="1" x14ac:dyDescent="0.2">
      <c r="A105" s="37" t="s">
        <v>84</v>
      </c>
      <c r="B105" s="89" t="s">
        <v>37</v>
      </c>
      <c r="C105" s="88">
        <f>C106-K106</f>
        <v>-62.263038824697112</v>
      </c>
      <c r="D105" s="162">
        <f>D106-L106</f>
        <v>-62.263038824697112</v>
      </c>
      <c r="E105" s="96"/>
      <c r="F105" s="164"/>
      <c r="G105" s="96"/>
      <c r="H105" s="164"/>
      <c r="I105" s="50"/>
      <c r="J105" s="157"/>
      <c r="K105" s="170"/>
      <c r="L105" s="171"/>
      <c r="M105" s="114">
        <v>-70</v>
      </c>
      <c r="N105" s="253" t="s">
        <v>115</v>
      </c>
    </row>
    <row r="106" spans="1:14" s="49" customFormat="1" x14ac:dyDescent="0.2">
      <c r="A106" s="40" t="s">
        <v>85</v>
      </c>
      <c r="B106" s="89" t="s">
        <v>37</v>
      </c>
      <c r="C106" s="50">
        <f>C90</f>
        <v>-60.76188586526478</v>
      </c>
      <c r="D106" s="157">
        <f>D90</f>
        <v>-60.76188586526478</v>
      </c>
      <c r="E106" s="96"/>
      <c r="F106" s="164"/>
      <c r="G106" s="96"/>
      <c r="H106" s="164"/>
      <c r="I106" s="50"/>
      <c r="J106" s="157"/>
      <c r="K106" s="168">
        <f>K48</f>
        <v>1.5011529594323347</v>
      </c>
      <c r="L106" s="169">
        <f>L48</f>
        <v>1.5011529594323347</v>
      </c>
      <c r="M106" s="113"/>
      <c r="N106" s="54"/>
    </row>
    <row r="107" spans="1:14" s="49" customFormat="1" x14ac:dyDescent="0.2">
      <c r="A107" s="37" t="s">
        <v>86</v>
      </c>
      <c r="B107" s="89" t="s">
        <v>37</v>
      </c>
      <c r="C107" s="88">
        <f>C106+K106</f>
        <v>-59.260732905832448</v>
      </c>
      <c r="D107" s="162">
        <f>D106+L106</f>
        <v>-59.260732905832448</v>
      </c>
      <c r="E107" s="50"/>
      <c r="F107" s="157"/>
      <c r="G107" s="50"/>
      <c r="H107" s="157"/>
      <c r="I107" s="50"/>
      <c r="J107" s="157"/>
      <c r="K107" s="170"/>
      <c r="L107" s="171"/>
      <c r="M107" s="114">
        <v>-50</v>
      </c>
      <c r="N107" s="115" t="s">
        <v>115</v>
      </c>
    </row>
    <row r="108" spans="1:14" s="49" customFormat="1" x14ac:dyDescent="0.2">
      <c r="A108" s="66"/>
      <c r="B108" s="90"/>
      <c r="C108" s="44"/>
      <c r="D108" s="160"/>
      <c r="E108" s="47"/>
      <c r="F108" s="117"/>
      <c r="G108" s="47"/>
      <c r="H108" s="117"/>
      <c r="I108" s="47"/>
      <c r="J108" s="117"/>
      <c r="K108" s="172"/>
      <c r="L108" s="173"/>
      <c r="M108" s="92"/>
      <c r="N108" s="56"/>
    </row>
    <row r="109" spans="1:14" s="49" customFormat="1" x14ac:dyDescent="0.2">
      <c r="A109" s="37" t="s">
        <v>70</v>
      </c>
      <c r="B109" s="38" t="s">
        <v>4</v>
      </c>
      <c r="C109" s="50"/>
      <c r="D109" s="157"/>
      <c r="E109" s="50"/>
      <c r="F109" s="157"/>
      <c r="G109" s="185">
        <f>G110-K110</f>
        <v>-0.3</v>
      </c>
      <c r="H109" s="162">
        <f>H110-L110</f>
        <v>6.1999999999999877</v>
      </c>
      <c r="I109" s="50"/>
      <c r="J109" s="157"/>
      <c r="K109" s="50"/>
      <c r="L109" s="157"/>
      <c r="M109" s="114">
        <v>-3</v>
      </c>
      <c r="N109" s="115" t="s">
        <v>76</v>
      </c>
    </row>
    <row r="110" spans="1:14" s="49" customFormat="1" x14ac:dyDescent="0.2">
      <c r="A110" s="40" t="s">
        <v>71</v>
      </c>
      <c r="B110" s="38" t="s">
        <v>4</v>
      </c>
      <c r="C110" s="50"/>
      <c r="D110" s="157"/>
      <c r="E110" s="50"/>
      <c r="F110" s="157"/>
      <c r="G110" s="192"/>
      <c r="H110" s="157">
        <f>H87</f>
        <v>6.4999999999999876</v>
      </c>
      <c r="I110" s="50"/>
      <c r="J110" s="157"/>
      <c r="K110" s="168">
        <f>K52</f>
        <v>0.3</v>
      </c>
      <c r="L110" s="169">
        <f>L52</f>
        <v>0.3</v>
      </c>
      <c r="M110" s="113"/>
      <c r="N110" s="22"/>
    </row>
    <row r="111" spans="1:14" s="49" customFormat="1" x14ac:dyDescent="0.2">
      <c r="A111" s="37" t="s">
        <v>72</v>
      </c>
      <c r="B111" s="38" t="s">
        <v>4</v>
      </c>
      <c r="C111" s="50"/>
      <c r="D111" s="157"/>
      <c r="E111" s="50"/>
      <c r="F111" s="157"/>
      <c r="G111" s="192">
        <f>G110+K110</f>
        <v>0.3</v>
      </c>
      <c r="H111" s="157">
        <f>H110+L110</f>
        <v>6.7999999999999874</v>
      </c>
      <c r="I111" s="50"/>
      <c r="J111" s="157"/>
      <c r="K111" s="50"/>
      <c r="L111" s="157"/>
      <c r="M111" s="112"/>
      <c r="N111" s="22"/>
    </row>
    <row r="112" spans="1:14" s="49" customFormat="1" x14ac:dyDescent="0.2">
      <c r="A112" s="44"/>
      <c r="B112" s="26"/>
      <c r="C112" s="47"/>
      <c r="D112" s="117"/>
      <c r="E112" s="47"/>
      <c r="F112" s="117"/>
      <c r="G112" s="47"/>
      <c r="H112" s="117"/>
      <c r="I112" s="47"/>
      <c r="J112" s="117"/>
      <c r="K112" s="154"/>
      <c r="L112" s="155"/>
      <c r="M112" s="94"/>
      <c r="N112" s="22"/>
    </row>
    <row r="113" spans="1:14" s="49" customFormat="1" x14ac:dyDescent="0.2">
      <c r="A113" s="37" t="s">
        <v>73</v>
      </c>
      <c r="B113" s="89" t="s">
        <v>36</v>
      </c>
      <c r="C113" s="51"/>
      <c r="D113" s="159"/>
      <c r="E113" s="50"/>
      <c r="F113" s="157"/>
      <c r="G113" s="185">
        <f>G114-K114</f>
        <v>-190.63970004336019</v>
      </c>
      <c r="H113" s="162">
        <f>H114-L114</f>
        <v>-86.669405897438025</v>
      </c>
      <c r="I113" s="50"/>
      <c r="J113" s="157"/>
      <c r="K113" s="170"/>
      <c r="L113" s="171"/>
      <c r="M113" s="177">
        <f>-120.5+10*LOG10($C5/15)</f>
        <v>-117.48970004336019</v>
      </c>
      <c r="N113" s="176" t="s">
        <v>120</v>
      </c>
    </row>
    <row r="114" spans="1:14" s="49" customFormat="1" x14ac:dyDescent="0.2">
      <c r="A114" s="40" t="s">
        <v>74</v>
      </c>
      <c r="B114" s="89" t="s">
        <v>36</v>
      </c>
      <c r="C114" s="51"/>
      <c r="D114" s="159"/>
      <c r="E114" s="50"/>
      <c r="F114" s="157"/>
      <c r="G114" s="192">
        <f>G88</f>
        <v>-190.63970004336019</v>
      </c>
      <c r="H114" s="157">
        <f>H88</f>
        <v>-85.139700043360193</v>
      </c>
      <c r="I114" s="50"/>
      <c r="J114" s="157"/>
      <c r="K114" s="168"/>
      <c r="L114" s="169">
        <f>L56</f>
        <v>1.5297058540778354</v>
      </c>
      <c r="M114" s="113"/>
      <c r="N114" s="54"/>
    </row>
    <row r="115" spans="1:14" s="49" customFormat="1" ht="13.15" customHeight="1" x14ac:dyDescent="0.2">
      <c r="A115" s="37" t="s">
        <v>75</v>
      </c>
      <c r="B115" s="89" t="s">
        <v>36</v>
      </c>
      <c r="C115" s="51"/>
      <c r="D115" s="159"/>
      <c r="E115" s="50"/>
      <c r="F115" s="157"/>
      <c r="G115" s="192">
        <f>G114+K114</f>
        <v>-190.63970004336019</v>
      </c>
      <c r="H115" s="157">
        <f>H114+L114</f>
        <v>-83.609994189282361</v>
      </c>
      <c r="I115" s="50"/>
      <c r="J115" s="157"/>
      <c r="K115" s="170"/>
      <c r="L115" s="171"/>
      <c r="M115" s="112"/>
      <c r="N115" s="54"/>
    </row>
    <row r="116" spans="1:14" s="49" customFormat="1" x14ac:dyDescent="0.2">
      <c r="A116" s="66"/>
      <c r="B116" s="26"/>
      <c r="C116" s="44"/>
      <c r="D116" s="160"/>
      <c r="E116" s="44"/>
      <c r="F116" s="160"/>
      <c r="G116" s="47"/>
      <c r="H116" s="117"/>
      <c r="I116" s="47"/>
      <c r="J116" s="117"/>
      <c r="K116" s="172"/>
      <c r="L116" s="173"/>
      <c r="M116" s="92"/>
      <c r="N116" s="56"/>
    </row>
    <row r="117" spans="1:14" s="49" customFormat="1" x14ac:dyDescent="0.2">
      <c r="A117" s="37" t="s">
        <v>87</v>
      </c>
      <c r="B117" s="89" t="s">
        <v>37</v>
      </c>
      <c r="C117" s="50"/>
      <c r="D117" s="162">
        <f>D118-L118</f>
        <v>-57.896871283885247</v>
      </c>
      <c r="E117" s="96"/>
      <c r="F117" s="164"/>
      <c r="G117" s="96"/>
      <c r="H117" s="164"/>
      <c r="I117" s="50"/>
      <c r="J117" s="157"/>
      <c r="K117" s="170"/>
      <c r="L117" s="171"/>
      <c r="M117" s="114">
        <v>-70</v>
      </c>
      <c r="N117" s="253" t="s">
        <v>115</v>
      </c>
    </row>
    <row r="118" spans="1:14" s="49" customFormat="1" x14ac:dyDescent="0.2">
      <c r="A118" s="40" t="s">
        <v>88</v>
      </c>
      <c r="B118" s="89" t="s">
        <v>37</v>
      </c>
      <c r="C118" s="50"/>
      <c r="D118" s="157">
        <f>D91</f>
        <v>-56.394825427697846</v>
      </c>
      <c r="E118" s="96"/>
      <c r="F118" s="164"/>
      <c r="G118" s="96"/>
      <c r="H118" s="164"/>
      <c r="I118" s="50"/>
      <c r="J118" s="157"/>
      <c r="K118" s="168">
        <f>K60</f>
        <v>1.5</v>
      </c>
      <c r="L118" s="169">
        <f>L60</f>
        <v>1.5020458561874013</v>
      </c>
      <c r="M118" s="113"/>
      <c r="N118" s="54"/>
    </row>
    <row r="119" spans="1:14" s="49" customFormat="1" x14ac:dyDescent="0.2">
      <c r="A119" s="37" t="s">
        <v>89</v>
      </c>
      <c r="B119" s="89" t="s">
        <v>37</v>
      </c>
      <c r="C119" s="50"/>
      <c r="D119" s="162">
        <f>D118+L118</f>
        <v>-54.892779571510445</v>
      </c>
      <c r="E119" s="50"/>
      <c r="F119" s="157"/>
      <c r="G119" s="50"/>
      <c r="H119" s="157"/>
      <c r="I119" s="50"/>
      <c r="J119" s="157"/>
      <c r="K119" s="170"/>
      <c r="L119" s="171"/>
      <c r="M119" s="114">
        <v>-50</v>
      </c>
      <c r="N119" s="115" t="s">
        <v>115</v>
      </c>
    </row>
    <row r="120" spans="1:14" s="49" customFormat="1" x14ac:dyDescent="0.2">
      <c r="A120" s="66"/>
      <c r="B120" s="90"/>
      <c r="C120" s="47"/>
      <c r="D120" s="117"/>
      <c r="E120" s="47"/>
      <c r="F120" s="117"/>
      <c r="G120" s="47"/>
      <c r="H120" s="117"/>
      <c r="I120" s="47"/>
      <c r="J120" s="117"/>
      <c r="K120" s="172"/>
      <c r="L120" s="173"/>
      <c r="M120" s="92"/>
      <c r="N120" s="56"/>
    </row>
    <row r="121" spans="1:14" s="49" customFormat="1" x14ac:dyDescent="0.2">
      <c r="A121" s="245" t="s">
        <v>134</v>
      </c>
      <c r="B121" s="241" t="s">
        <v>36</v>
      </c>
      <c r="C121" s="229"/>
      <c r="D121" s="230"/>
      <c r="E121" s="96"/>
      <c r="F121" s="164"/>
      <c r="G121" s="185"/>
      <c r="H121" s="231">
        <f>H122-L122</f>
        <v>-98.169405897438025</v>
      </c>
      <c r="I121" s="50"/>
      <c r="J121" s="217">
        <f>IF(H121&gt;=-44,113,IF(H121&lt;-140,16,IF(H121&lt;-31,157+CEILING(H121,-1),126)))</f>
        <v>58</v>
      </c>
      <c r="K121" s="170"/>
      <c r="L121" s="171"/>
      <c r="M121" s="113"/>
      <c r="N121" s="233" t="s">
        <v>94</v>
      </c>
    </row>
    <row r="122" spans="1:14" s="49" customFormat="1" x14ac:dyDescent="0.2">
      <c r="A122" s="246" t="s">
        <v>135</v>
      </c>
      <c r="B122" s="241" t="s">
        <v>36</v>
      </c>
      <c r="C122" s="229"/>
      <c r="D122" s="230"/>
      <c r="E122" s="96"/>
      <c r="F122" s="164"/>
      <c r="G122" s="185"/>
      <c r="H122" s="180">
        <f>H88</f>
        <v>-85.139700043360193</v>
      </c>
      <c r="I122" s="50"/>
      <c r="J122" s="164"/>
      <c r="K122" s="223"/>
      <c r="L122" s="169">
        <f>L64</f>
        <v>13.029705854077836</v>
      </c>
      <c r="M122" s="113"/>
      <c r="N122" s="188"/>
    </row>
    <row r="123" spans="1:14" s="49" customFormat="1" x14ac:dyDescent="0.2">
      <c r="A123" s="245" t="s">
        <v>136</v>
      </c>
      <c r="B123" s="241" t="s">
        <v>36</v>
      </c>
      <c r="C123" s="229"/>
      <c r="D123" s="230"/>
      <c r="E123" s="96"/>
      <c r="F123" s="164"/>
      <c r="G123" s="185"/>
      <c r="H123" s="180">
        <f>H122+L122</f>
        <v>-72.109994189282361</v>
      </c>
      <c r="I123" s="50"/>
      <c r="J123" s="217">
        <f>IF(H123&gt;=-44,113,IF(H123&lt;-140,16,IF(H123&lt;-31,157+CEILING(H123,-1),126)))</f>
        <v>84</v>
      </c>
      <c r="K123" s="170"/>
      <c r="L123" s="171"/>
      <c r="M123" s="113"/>
      <c r="N123" s="233" t="s">
        <v>94</v>
      </c>
    </row>
    <row r="124" spans="1:14" s="49" customFormat="1" x14ac:dyDescent="0.2">
      <c r="A124" s="247"/>
      <c r="B124" s="26"/>
      <c r="C124" s="44"/>
      <c r="D124" s="160"/>
      <c r="E124" s="47"/>
      <c r="F124" s="117"/>
      <c r="G124" s="220"/>
      <c r="H124" s="24"/>
      <c r="I124" s="47"/>
      <c r="J124" s="135"/>
      <c r="K124" s="172"/>
      <c r="L124" s="173"/>
      <c r="M124" s="221"/>
      <c r="N124" s="22"/>
    </row>
    <row r="125" spans="1:14" s="49" customFormat="1" x14ac:dyDescent="0.2">
      <c r="A125" s="245" t="s">
        <v>137</v>
      </c>
      <c r="B125" s="241" t="s">
        <v>4</v>
      </c>
      <c r="C125" s="229"/>
      <c r="D125" s="230"/>
      <c r="E125" s="96"/>
      <c r="F125" s="164">
        <f>F126-L126</f>
        <v>-12.924264068711928</v>
      </c>
      <c r="G125" s="185"/>
      <c r="H125" s="231"/>
      <c r="I125" s="96"/>
      <c r="J125" s="217">
        <f>IF(F125&gt;0,0,IF(F125&lt;-30,15,ABS(CEILING((F125/2),1))))</f>
        <v>6</v>
      </c>
      <c r="K125" s="226"/>
      <c r="L125" s="227"/>
      <c r="M125" s="228"/>
      <c r="N125" s="233" t="s">
        <v>93</v>
      </c>
    </row>
    <row r="126" spans="1:14" s="49" customFormat="1" x14ac:dyDescent="0.2">
      <c r="A126" s="246" t="s">
        <v>138</v>
      </c>
      <c r="B126" s="241" t="s">
        <v>4</v>
      </c>
      <c r="C126" s="229"/>
      <c r="D126" s="230"/>
      <c r="E126" s="96"/>
      <c r="F126" s="164">
        <f>F89</f>
        <v>-6.5</v>
      </c>
      <c r="G126" s="185"/>
      <c r="H126" s="231"/>
      <c r="I126" s="96"/>
      <c r="J126" s="225"/>
      <c r="K126" s="226"/>
      <c r="L126" s="224">
        <f>L68</f>
        <v>6.4242640687119286</v>
      </c>
      <c r="M126" s="228"/>
      <c r="N126" s="22"/>
    </row>
    <row r="127" spans="1:14" s="49" customFormat="1" x14ac:dyDescent="0.2">
      <c r="A127" s="245" t="s">
        <v>139</v>
      </c>
      <c r="B127" s="241" t="s">
        <v>4</v>
      </c>
      <c r="C127" s="229"/>
      <c r="D127" s="230"/>
      <c r="E127" s="96"/>
      <c r="F127" s="162">
        <f>F126+L126</f>
        <v>-7.5735931288071434E-2</v>
      </c>
      <c r="G127" s="185"/>
      <c r="H127" s="231"/>
      <c r="I127" s="96"/>
      <c r="J127" s="217">
        <f>IF(F127&gt;0,0,IF(F127&lt;-30,15,ABS(CEILING((F127/2),1))))</f>
        <v>0</v>
      </c>
      <c r="K127" s="226"/>
      <c r="L127" s="227"/>
      <c r="M127" s="114">
        <v>0</v>
      </c>
      <c r="N127" s="233" t="s">
        <v>93</v>
      </c>
    </row>
    <row r="128" spans="1:14" s="49" customFormat="1" x14ac:dyDescent="0.2">
      <c r="A128" s="66"/>
      <c r="B128" s="90"/>
      <c r="C128" s="47"/>
      <c r="D128" s="117"/>
      <c r="E128" s="47"/>
      <c r="F128" s="117"/>
      <c r="G128" s="47"/>
      <c r="H128" s="117"/>
      <c r="I128" s="47"/>
      <c r="J128" s="117"/>
      <c r="K128" s="172"/>
      <c r="L128" s="173"/>
      <c r="M128" s="92"/>
      <c r="N128" s="188"/>
    </row>
    <row r="129" spans="1:14" ht="13.5" thickBot="1" x14ac:dyDescent="0.25">
      <c r="A129" s="52" t="s">
        <v>13</v>
      </c>
      <c r="B129" s="53"/>
      <c r="C129" s="119"/>
      <c r="D129" s="161"/>
      <c r="E129" s="119"/>
      <c r="F129" s="161"/>
      <c r="G129" s="119"/>
      <c r="H129" s="158"/>
      <c r="I129" s="59"/>
      <c r="J129" s="158"/>
      <c r="K129" s="165"/>
      <c r="L129" s="166"/>
      <c r="M129" s="97"/>
      <c r="N129" s="216" t="s">
        <v>91</v>
      </c>
    </row>
  </sheetData>
  <mergeCells count="24">
    <mergeCell ref="C2:D2"/>
    <mergeCell ref="E2:F2"/>
    <mergeCell ref="G2:H2"/>
    <mergeCell ref="C13:D13"/>
    <mergeCell ref="E13:F13"/>
    <mergeCell ref="G13:H13"/>
    <mergeCell ref="C23:H23"/>
    <mergeCell ref="I23:J23"/>
    <mergeCell ref="C24:D24"/>
    <mergeCell ref="E24:F24"/>
    <mergeCell ref="G24:H24"/>
    <mergeCell ref="C94:D94"/>
    <mergeCell ref="E94:F94"/>
    <mergeCell ref="G94:H94"/>
    <mergeCell ref="K94:L94"/>
    <mergeCell ref="K35:L35"/>
    <mergeCell ref="C36:D36"/>
    <mergeCell ref="E36:F36"/>
    <mergeCell ref="G36:H36"/>
    <mergeCell ref="C76:D76"/>
    <mergeCell ref="E76:F76"/>
    <mergeCell ref="G76:H76"/>
    <mergeCell ref="C35:H35"/>
    <mergeCell ref="I35:J35"/>
  </mergeCells>
  <phoneticPr fontId="17" type="noConversion"/>
  <conditionalFormatting sqref="E97">
    <cfRule type="cellIs" dxfId="14" priority="14" stopIfTrue="1" operator="lessThan">
      <formula>M97</formula>
    </cfRule>
  </conditionalFormatting>
  <conditionalFormatting sqref="E101">
    <cfRule type="cellIs" dxfId="13" priority="13" stopIfTrue="1" operator="lessThan">
      <formula>M101</formula>
    </cfRule>
  </conditionalFormatting>
  <conditionalFormatting sqref="F101">
    <cfRule type="cellIs" dxfId="12" priority="15" stopIfTrue="1" operator="lessThan">
      <formula>M101</formula>
    </cfRule>
  </conditionalFormatting>
  <conditionalFormatting sqref="H109">
    <cfRule type="cellIs" dxfId="11" priority="12" stopIfTrue="1" operator="lessThan">
      <formula>M109</formula>
    </cfRule>
  </conditionalFormatting>
  <conditionalFormatting sqref="H113">
    <cfRule type="cellIs" dxfId="10" priority="11" stopIfTrue="1" operator="lessThan">
      <formula>M113</formula>
    </cfRule>
  </conditionalFormatting>
  <conditionalFormatting sqref="F97">
    <cfRule type="cellIs" dxfId="9" priority="10" stopIfTrue="1" operator="lessThan">
      <formula>M97</formula>
    </cfRule>
  </conditionalFormatting>
  <conditionalFormatting sqref="D119">
    <cfRule type="cellIs" dxfId="8" priority="8" stopIfTrue="1" operator="greaterThan">
      <formula>M119</formula>
    </cfRule>
  </conditionalFormatting>
  <conditionalFormatting sqref="D117">
    <cfRule type="cellIs" dxfId="7" priority="9" stopIfTrue="1" operator="lessThan">
      <formula>M117</formula>
    </cfRule>
  </conditionalFormatting>
  <conditionalFormatting sqref="E120:M120 E119:L119">
    <cfRule type="cellIs" dxfId="6" priority="7" stopIfTrue="1" operator="lessThan">
      <formula>O119</formula>
    </cfRule>
  </conditionalFormatting>
  <conditionalFormatting sqref="D107">
    <cfRule type="cellIs" dxfId="5" priority="3" stopIfTrue="1" operator="greaterThan">
      <formula>M107</formula>
    </cfRule>
  </conditionalFormatting>
  <conditionalFormatting sqref="C105">
    <cfRule type="cellIs" dxfId="4" priority="6" stopIfTrue="1" operator="lessThan">
      <formula>M105</formula>
    </cfRule>
  </conditionalFormatting>
  <conditionalFormatting sqref="C107">
    <cfRule type="cellIs" dxfId="3" priority="5" stopIfTrue="1" operator="greaterThan">
      <formula>M107</formula>
    </cfRule>
  </conditionalFormatting>
  <conditionalFormatting sqref="D105">
    <cfRule type="cellIs" dxfId="2" priority="4" stopIfTrue="1" operator="lessThan">
      <formula>M105</formula>
    </cfRule>
  </conditionalFormatting>
  <conditionalFormatting sqref="E107:L107">
    <cfRule type="cellIs" dxfId="1" priority="2" stopIfTrue="1" operator="lessThan">
      <formula>O107</formula>
    </cfRule>
  </conditionalFormatting>
  <conditionalFormatting sqref="F127">
    <cfRule type="cellIs" dxfId="0" priority="1" operator="greaterThanOrEqual">
      <formula>$M$127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16.6.4.1-1</vt:lpstr>
      <vt:lpstr>16.6.4.1-3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Huawei</cp:lastModifiedBy>
  <dcterms:created xsi:type="dcterms:W3CDTF">2009-06-16T09:56:03Z</dcterms:created>
  <dcterms:modified xsi:type="dcterms:W3CDTF">2023-07-17T08:47:09Z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  <property fmtid="{D5CDD505-2E9C-101B-9397-08002B2CF9AE}" pid="9" name="_2015_ms_pID_725343">
    <vt:lpwstr>(3)jYn6KcWV9xW9XiuTsf/gUiX4cI8vYucsSOAB+vrT6+E4ZHKbA3rNEVPXDMk3sVVkMNRAeLMr
Q2Rzag8wdzM6usXBh3EVifF4O541vpXERZXmlqCBKfCQErbsEqTYMfsaspUa7jJu11htCzcl
Ns6NNA9gel3cc0tEgwwrqA7QAjifF7JzmbQvtUWphyW+V6CKQE0RJQhzFtsPKh7+w8dG55BG
td9La5+1plj1GSsCNS</vt:lpwstr>
  </property>
  <property fmtid="{D5CDD505-2E9C-101B-9397-08002B2CF9AE}" pid="10" name="_2015_ms_pID_7253431">
    <vt:lpwstr>RYI9F21L7MrHg7g9GOmVkn5cQIlpLxkUN4vs8iYvF8S6nskGlMWpOI
aA2oIyCnswqjfMjhSxDB07gtyUlSXCYw7if9vzT+usX9P/auz/30N9959jBP0nDF6iyrkieV
7fRGJ0ZxZmjtp92aIzUifhtBZtsc9J/LJ1HgdC68cped9FAC7xxhZMicJjKTRusZoawGiQ1i
rnSCTWZNMm3UdfQmJgDuGTv7Ph8ZZ7gxPzCh</vt:lpwstr>
  </property>
  <property fmtid="{D5CDD505-2E9C-101B-9397-08002B2CF9AE}" pid="11" name="_2015_ms_pID_7253432">
    <vt:lpwstr>9nlAimpva/HGROznAjsAubg=</vt:lpwstr>
  </property>
</Properties>
</file>